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9.2021 Obras Covid\02 Pliego\Sección 6\Durazno\ESCUELA 55 DURAZNO\1 INFORMACION GENERAL -anexos y rubrado\"/>
    </mc:Choice>
  </mc:AlternateContent>
  <xr:revisionPtr revIDLastSave="0" documentId="13_ncr:1_{D9319DE7-74F5-46B3-B809-B86BB0F30C77}" xr6:coauthVersionLast="46" xr6:coauthVersionMax="46" xr10:uidLastSave="{00000000-0000-0000-0000-000000000000}"/>
  <bookViews>
    <workbookView xWindow="-120" yWindow="-120" windowWidth="20730" windowHeight="1116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generico'!$B$2:$G$165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81029"/>
</workbook>
</file>

<file path=xl/calcChain.xml><?xml version="1.0" encoding="utf-8"?>
<calcChain xmlns="http://schemas.openxmlformats.org/spreadsheetml/2006/main">
  <c r="D148" i="43" l="1"/>
  <c r="E38" i="43"/>
  <c r="G32" i="43"/>
  <c r="D161" i="43"/>
  <c r="G129" i="43" l="1"/>
  <c r="K128" i="43" s="1"/>
  <c r="G127" i="43"/>
  <c r="G126" i="43"/>
  <c r="G125" i="43"/>
  <c r="G124" i="43"/>
  <c r="K123" i="43" l="1"/>
  <c r="E51" i="43" l="1"/>
  <c r="E42" i="43"/>
  <c r="G42" i="43" s="1"/>
  <c r="E39" i="43"/>
  <c r="G35" i="43"/>
  <c r="G34" i="43"/>
  <c r="E31" i="43"/>
  <c r="E25" i="43"/>
  <c r="E68" i="43"/>
  <c r="E72" i="43"/>
  <c r="G89" i="43" l="1"/>
  <c r="G71" i="43" l="1"/>
  <c r="G137" i="43" l="1"/>
  <c r="G143" i="43" l="1"/>
  <c r="G142" i="43"/>
  <c r="G141" i="43"/>
  <c r="G140" i="43"/>
  <c r="G139" i="43"/>
  <c r="G12" i="43"/>
  <c r="G19" i="43"/>
  <c r="G11" i="43"/>
  <c r="G134" i="43"/>
  <c r="G133" i="43" s="1"/>
  <c r="K132" i="43" s="1"/>
  <c r="G72" i="43"/>
  <c r="G77" i="43"/>
  <c r="K138" i="43" l="1"/>
  <c r="G136" i="43"/>
  <c r="K135" i="43" s="1"/>
  <c r="G131" i="43"/>
  <c r="K130" i="43" s="1"/>
  <c r="G122" i="43"/>
  <c r="G121" i="43"/>
  <c r="G120" i="43"/>
  <c r="G119" i="43"/>
  <c r="G118" i="43"/>
  <c r="G117" i="43"/>
  <c r="G116" i="43"/>
  <c r="G115" i="43"/>
  <c r="G114" i="43"/>
  <c r="G112" i="43"/>
  <c r="G111" i="43" s="1"/>
  <c r="G108" i="43"/>
  <c r="G107" i="43"/>
  <c r="G106" i="43"/>
  <c r="G105" i="43"/>
  <c r="G104" i="43"/>
  <c r="G103" i="43"/>
  <c r="G102" i="43"/>
  <c r="G101" i="43"/>
  <c r="G110" i="43"/>
  <c r="G109" i="43"/>
  <c r="G95" i="43"/>
  <c r="G94" i="43"/>
  <c r="G92" i="43"/>
  <c r="G98" i="43"/>
  <c r="G97" i="43"/>
  <c r="G91" i="43"/>
  <c r="G88" i="43"/>
  <c r="G84" i="43"/>
  <c r="G82" i="43"/>
  <c r="G80" i="43"/>
  <c r="G78" i="43"/>
  <c r="G76" i="43"/>
  <c r="G75" i="43"/>
  <c r="G68" i="43"/>
  <c r="G66" i="43"/>
  <c r="G64" i="43"/>
  <c r="G62" i="43"/>
  <c r="G61" i="43"/>
  <c r="G60" i="43"/>
  <c r="G59" i="43"/>
  <c r="G58" i="43"/>
  <c r="G54" i="43"/>
  <c r="G51" i="43"/>
  <c r="G49" i="43"/>
  <c r="G47" i="43"/>
  <c r="G45" i="43"/>
  <c r="G93" i="43" l="1"/>
  <c r="G100" i="43"/>
  <c r="G113" i="43"/>
  <c r="K83" i="43"/>
  <c r="K81" i="43"/>
  <c r="G70" i="43"/>
  <c r="G69" i="43" s="1"/>
  <c r="G53" i="43"/>
  <c r="K52" i="43" s="1"/>
  <c r="G96" i="43"/>
  <c r="G90" i="43"/>
  <c r="G87" i="43"/>
  <c r="K79" i="43"/>
  <c r="G74" i="43"/>
  <c r="K73" i="43" s="1"/>
  <c r="G57" i="43"/>
  <c r="G67" i="43"/>
  <c r="G44" i="43"/>
  <c r="G65" i="43"/>
  <c r="G46" i="43"/>
  <c r="K50" i="43"/>
  <c r="G63" i="43"/>
  <c r="G48" i="43"/>
  <c r="G41" i="43"/>
  <c r="G40" i="43"/>
  <c r="G39" i="43"/>
  <c r="G38" i="43"/>
  <c r="G31" i="43"/>
  <c r="G30" i="43"/>
  <c r="G29" i="43"/>
  <c r="G28" i="43"/>
  <c r="G27" i="43"/>
  <c r="G26" i="43"/>
  <c r="G25" i="43"/>
  <c r="G24" i="43"/>
  <c r="G22" i="43"/>
  <c r="G20" i="43"/>
  <c r="G16" i="43"/>
  <c r="G17" i="43"/>
  <c r="G15" i="43"/>
  <c r="G13" i="43"/>
  <c r="G86" i="43" l="1"/>
  <c r="K85" i="43" s="1"/>
  <c r="K99" i="43"/>
  <c r="G37" i="43"/>
  <c r="K36" i="43" s="1"/>
  <c r="G14" i="43"/>
  <c r="K23" i="43"/>
  <c r="G56" i="43"/>
  <c r="K43" i="43"/>
  <c r="K21" i="43"/>
  <c r="G18" i="43"/>
  <c r="G10" i="43"/>
  <c r="K9" i="43" l="1"/>
  <c r="K55" i="43"/>
  <c r="K144" i="43" l="1"/>
  <c r="H32" i="43" l="1"/>
  <c r="I32" i="43"/>
  <c r="H129" i="43"/>
  <c r="H124" i="43"/>
  <c r="I127" i="43"/>
  <c r="I126" i="43"/>
  <c r="I125" i="43"/>
  <c r="I124" i="43"/>
  <c r="H127" i="43"/>
  <c r="H126" i="43"/>
  <c r="I129" i="43"/>
  <c r="H125" i="43"/>
  <c r="J138" i="43"/>
  <c r="J130" i="43"/>
  <c r="J135" i="43"/>
  <c r="J123" i="43"/>
  <c r="J128" i="43"/>
  <c r="H42" i="43"/>
  <c r="I42" i="43"/>
  <c r="H34" i="43"/>
  <c r="H35" i="43"/>
  <c r="I34" i="43"/>
  <c r="I35" i="43"/>
  <c r="J83" i="43"/>
  <c r="H89" i="43"/>
  <c r="I89" i="43"/>
  <c r="J81" i="43"/>
  <c r="H33" i="43"/>
  <c r="I33" i="43"/>
  <c r="H62" i="43"/>
  <c r="H68" i="43"/>
  <c r="I136" i="43"/>
  <c r="I26" i="43"/>
  <c r="H12" i="43"/>
  <c r="I94" i="43"/>
  <c r="H136" i="43"/>
  <c r="H22" i="43"/>
  <c r="I16" i="43"/>
  <c r="I118" i="43"/>
  <c r="H49" i="43"/>
  <c r="H88" i="43"/>
  <c r="I39" i="43"/>
  <c r="I64" i="43"/>
  <c r="H142" i="43"/>
  <c r="H60" i="43"/>
  <c r="I15" i="43"/>
  <c r="H82" i="43"/>
  <c r="H84" i="43"/>
  <c r="H117" i="43"/>
  <c r="I28" i="43"/>
  <c r="I91" i="43"/>
  <c r="I108" i="43"/>
  <c r="H102" i="43"/>
  <c r="H141" i="43"/>
  <c r="H77" i="43"/>
  <c r="I31" i="43"/>
  <c r="I112" i="43"/>
  <c r="I82" i="43"/>
  <c r="I47" i="43"/>
  <c r="I109" i="43"/>
  <c r="H47" i="43"/>
  <c r="H114" i="43"/>
  <c r="H118" i="43"/>
  <c r="I141" i="43"/>
  <c r="H71" i="43"/>
  <c r="I71" i="43"/>
  <c r="H122" i="43"/>
  <c r="H108" i="43"/>
  <c r="H58" i="43"/>
  <c r="H61" i="43"/>
  <c r="I40" i="43"/>
  <c r="I122" i="43"/>
  <c r="I61" i="43"/>
  <c r="H27" i="43"/>
  <c r="I27" i="43"/>
  <c r="H13" i="43"/>
  <c r="I114" i="43"/>
  <c r="I51" i="43"/>
  <c r="I88" i="43"/>
  <c r="I76" i="43"/>
  <c r="H101" i="43"/>
  <c r="H29" i="43"/>
  <c r="I115" i="43"/>
  <c r="I62" i="43"/>
  <c r="H51" i="43"/>
  <c r="I41" i="43"/>
  <c r="H119" i="43"/>
  <c r="H97" i="43"/>
  <c r="H19" i="43"/>
  <c r="H26" i="43"/>
  <c r="I102" i="43"/>
  <c r="I72" i="43"/>
  <c r="H94" i="43"/>
  <c r="H11" i="43"/>
  <c r="H39" i="43"/>
  <c r="I92" i="43"/>
  <c r="I98" i="43"/>
  <c r="H103" i="43"/>
  <c r="H115" i="43"/>
  <c r="I120" i="43"/>
  <c r="H140" i="43"/>
  <c r="I84" i="43"/>
  <c r="I25" i="43"/>
  <c r="I139" i="43"/>
  <c r="I54" i="43"/>
  <c r="H112" i="43"/>
  <c r="H40" i="43"/>
  <c r="H139" i="43"/>
  <c r="I49" i="43"/>
  <c r="H116" i="43"/>
  <c r="I12" i="43"/>
  <c r="H59" i="43"/>
  <c r="H109" i="43"/>
  <c r="H28" i="43"/>
  <c r="H38" i="43"/>
  <c r="I97" i="43"/>
  <c r="I142" i="43"/>
  <c r="H66" i="43"/>
  <c r="H64" i="43"/>
  <c r="I58" i="43"/>
  <c r="H110" i="43"/>
  <c r="H17" i="43"/>
  <c r="I22" i="43"/>
  <c r="H131" i="43"/>
  <c r="H120" i="43"/>
  <c r="I121" i="43"/>
  <c r="I80" i="43"/>
  <c r="H107" i="43"/>
  <c r="I59" i="43"/>
  <c r="H76" i="43"/>
  <c r="I38" i="43"/>
  <c r="H134" i="43"/>
  <c r="I60" i="43"/>
  <c r="I106" i="43"/>
  <c r="I77" i="43"/>
  <c r="I101" i="43"/>
  <c r="H20" i="43"/>
  <c r="I116" i="43"/>
  <c r="I104" i="43"/>
  <c r="I140" i="43"/>
  <c r="H78" i="43"/>
  <c r="I45" i="43"/>
  <c r="I143" i="43"/>
  <c r="H24" i="43"/>
  <c r="H91" i="43"/>
  <c r="I68" i="43"/>
  <c r="H105" i="43"/>
  <c r="H30" i="43"/>
  <c r="I30" i="43"/>
  <c r="I11" i="43"/>
  <c r="H95" i="43"/>
  <c r="H15" i="43"/>
  <c r="H106" i="43"/>
  <c r="H54" i="43"/>
  <c r="H25" i="43"/>
  <c r="I103" i="43"/>
  <c r="I117" i="43"/>
  <c r="I24" i="43"/>
  <c r="H16" i="43"/>
  <c r="I13" i="43"/>
  <c r="H41" i="43"/>
  <c r="I66" i="43"/>
  <c r="H92" i="43"/>
  <c r="H143" i="43"/>
  <c r="I29" i="43"/>
  <c r="I105" i="43"/>
  <c r="H80" i="43"/>
  <c r="I17" i="43"/>
  <c r="I134" i="43"/>
  <c r="I110" i="43"/>
  <c r="I95" i="43"/>
  <c r="H75" i="43"/>
  <c r="I20" i="43"/>
  <c r="H121" i="43"/>
  <c r="H31" i="43"/>
  <c r="I119" i="43"/>
  <c r="I107" i="43"/>
  <c r="I78" i="43"/>
  <c r="I75" i="43"/>
  <c r="J9" i="43"/>
  <c r="H72" i="43"/>
  <c r="H45" i="43"/>
  <c r="I137" i="43"/>
  <c r="J79" i="43"/>
  <c r="D147" i="43"/>
  <c r="H137" i="43"/>
  <c r="J132" i="43"/>
  <c r="J50" i="43"/>
  <c r="J99" i="43"/>
  <c r="J21" i="43"/>
  <c r="J23" i="43"/>
  <c r="J43" i="43"/>
  <c r="J73" i="43"/>
  <c r="J85" i="43"/>
  <c r="J52" i="43"/>
  <c r="H98" i="43"/>
  <c r="I131" i="43"/>
  <c r="H104" i="43"/>
  <c r="J55" i="43"/>
  <c r="I19" i="43"/>
  <c r="J36" i="43"/>
  <c r="J144" i="43" l="1"/>
  <c r="D151" i="43"/>
  <c r="D149" i="43"/>
  <c r="D152" i="43" l="1"/>
  <c r="D153" i="43" s="1"/>
  <c r="D155" i="43" s="1"/>
  <c r="D158" i="43"/>
  <c r="D162" i="43" s="1"/>
  <c r="D159" i="43" l="1"/>
  <c r="D163" i="43"/>
  <c r="D165" i="43" s="1"/>
</calcChain>
</file>

<file path=xl/sharedStrings.xml><?xml version="1.0" encoding="utf-8"?>
<sst xmlns="http://schemas.openxmlformats.org/spreadsheetml/2006/main" count="364" uniqueCount="283">
  <si>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</si>
  <si>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</si>
  <si>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</si>
  <si>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</si>
  <si>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</si>
  <si>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</si>
  <si>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</si>
  <si>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</si>
  <si>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</si>
  <si>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</si>
  <si>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</si>
  <si>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</si>
  <si>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</si>
  <si>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</si>
  <si>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</si>
  <si>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</si>
  <si>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</si>
  <si>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</si>
  <si>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</si>
  <si>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</si>
  <si>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</si>
  <si>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</si>
  <si>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</si>
  <si>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</si>
  <si>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</si>
  <si>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</si>
  <si>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</si>
  <si>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</si>
  <si>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</si>
  <si>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</si>
  <si>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</si>
  <si>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</si>
  <si>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</si>
  <si>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</si>
  <si>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</si>
  <si>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</si>
  <si>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</si>
  <si>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</si>
  <si>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</si>
  <si>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</si>
  <si>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</si>
  <si>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</si>
  <si>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Instalacion de abastecimiento de agua fria y caliente</t>
  </si>
  <si>
    <t>gl</t>
  </si>
  <si>
    <t>MATRIZ DE OFERTA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</si>
  <si>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</si>
  <si>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</si>
  <si>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</si>
  <si>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</si>
  <si>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</si>
  <si>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</si>
  <si>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</si>
  <si>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</si>
  <si>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</si>
  <si>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</si>
  <si>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CIELORRASOS</t>
  </si>
  <si>
    <t>Babetas</t>
  </si>
  <si>
    <t>Dispensador de jabon</t>
  </si>
  <si>
    <t xml:space="preserve">Portarrollo </t>
  </si>
  <si>
    <t>Dispensador de papel toalla en rollo</t>
  </si>
  <si>
    <t>Inodoro con tapa</t>
  </si>
  <si>
    <t>Terminaciones (tomas e iluminacion)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</si>
  <si>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</si>
  <si>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</si>
  <si>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</si>
  <si>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</si>
  <si>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</si>
  <si>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Retiro de artefactos sanitarios</t>
  </si>
  <si>
    <t>10,2,1</t>
  </si>
  <si>
    <t xml:space="preserve">Buña de aluminio U </t>
  </si>
  <si>
    <t>BDA 20x20</t>
  </si>
  <si>
    <t>PPT 20X20</t>
  </si>
  <si>
    <t>Cañeria de desague primario PVC 110</t>
  </si>
  <si>
    <t>Columna de bajadas de pluviales en HF</t>
  </si>
  <si>
    <t xml:space="preserve">Cañeria de desague primario PVC 63 </t>
  </si>
  <si>
    <t>SEÑALETICA</t>
  </si>
  <si>
    <t>7,1,3</t>
  </si>
  <si>
    <t>10,2,6</t>
  </si>
  <si>
    <t>1.00</t>
  </si>
  <si>
    <t>2.00</t>
  </si>
  <si>
    <t>2,1,11</t>
  </si>
  <si>
    <t>Demolición de muros de ladrillos/ticholos</t>
  </si>
  <si>
    <t xml:space="preserve">Picado de revoques interiores </t>
  </si>
  <si>
    <t xml:space="preserve">Retiro de cielorrasos livianos </t>
  </si>
  <si>
    <t>Picado de revestimientos interiores</t>
  </si>
  <si>
    <t xml:space="preserve">Vallado  </t>
  </si>
  <si>
    <t>IMPLANTACION EN OBRA</t>
  </si>
  <si>
    <t>1,1,6</t>
  </si>
  <si>
    <t>MOVIMIENTO DE TIERRA</t>
  </si>
  <si>
    <t>Zanjas y pozos</t>
  </si>
  <si>
    <t>ESTRUCTURAS</t>
  </si>
  <si>
    <t>VIGAS  ESTRUCTURALES</t>
  </si>
  <si>
    <t>Uniones y anclajes de vigas metálicas</t>
  </si>
  <si>
    <t>m</t>
  </si>
  <si>
    <t>Montaje de vigas metálicas/madera</t>
  </si>
  <si>
    <t xml:space="preserve">gl </t>
  </si>
  <si>
    <t>Vigas de hormigon armado . Indice 100/200</t>
  </si>
  <si>
    <t>Obra húmeda</t>
  </si>
  <si>
    <t>Obra seca</t>
  </si>
  <si>
    <t>Sobre terreno</t>
  </si>
  <si>
    <t>Contrapiso hormigón de balasto (en baños espesor 10 cm)</t>
  </si>
  <si>
    <t>Carreras, dinteles y antepechos</t>
  </si>
  <si>
    <t>AISLACIONES HUMÍDICAS</t>
  </si>
  <si>
    <t>Revoque interior fretazado bajo revestimientos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</si>
  <si>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</si>
  <si>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</si>
  <si>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</si>
  <si>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</si>
  <si>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</si>
  <si>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</si>
  <si>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4.00</t>
  </si>
  <si>
    <t>5.00</t>
  </si>
  <si>
    <t>5.4</t>
  </si>
  <si>
    <t>5,4,1</t>
  </si>
  <si>
    <t>5,4,2</t>
  </si>
  <si>
    <t>5,4,3</t>
  </si>
  <si>
    <t>5,4,6</t>
  </si>
  <si>
    <t>9.00</t>
  </si>
  <si>
    <t>9.1</t>
  </si>
  <si>
    <t>9.1.1</t>
  </si>
  <si>
    <t>9,1,1,1</t>
  </si>
  <si>
    <t>9,1,1,2</t>
  </si>
  <si>
    <t>9,1,1,4</t>
  </si>
  <si>
    <t>9,1,1,10</t>
  </si>
  <si>
    <t>9,1,1,15</t>
  </si>
  <si>
    <t>9.1.2</t>
  </si>
  <si>
    <t>9,1,2,1</t>
  </si>
  <si>
    <t>9.1.3</t>
  </si>
  <si>
    <t>9,1,3,2</t>
  </si>
  <si>
    <t>9.2</t>
  </si>
  <si>
    <t>9,2,5</t>
  </si>
  <si>
    <t>Cielorraso  tablillas de PVC</t>
  </si>
  <si>
    <t>% SUBRUBRO SOBRE TOTAL</t>
  </si>
  <si>
    <t>PRECIO TOTAL SUBRUBRO ($)</t>
  </si>
  <si>
    <t>10.00</t>
  </si>
  <si>
    <t>10.2</t>
  </si>
  <si>
    <t>9.3</t>
  </si>
  <si>
    <t xml:space="preserve">PAVIMENTOS </t>
  </si>
  <si>
    <t>9.3.1</t>
  </si>
  <si>
    <t>9,3,1,1</t>
  </si>
  <si>
    <t>9,3,1,2</t>
  </si>
  <si>
    <t>12.00</t>
  </si>
  <si>
    <t>CUBIERTAS LIVIANAS</t>
  </si>
  <si>
    <t>TERMINACION DE CUBIERTAS</t>
  </si>
  <si>
    <t>11.00</t>
  </si>
  <si>
    <t>15.00</t>
  </si>
  <si>
    <t>17.00</t>
  </si>
  <si>
    <t>17.1</t>
  </si>
  <si>
    <t>17.2</t>
  </si>
  <si>
    <t>17.3</t>
  </si>
  <si>
    <t>17,1,1</t>
  </si>
  <si>
    <t>VIDRIOS-ESPEJOS</t>
  </si>
  <si>
    <t>Imprimación sobre revoque</t>
  </si>
  <si>
    <t xml:space="preserve">Pintura al agua </t>
  </si>
  <si>
    <t>17,1,5</t>
  </si>
  <si>
    <t>Pintura acrilica al agua</t>
  </si>
  <si>
    <t>Mampostería interior</t>
  </si>
  <si>
    <t>Mampostería exterior</t>
  </si>
  <si>
    <t>17,1,12</t>
  </si>
  <si>
    <t>17,1,16</t>
  </si>
  <si>
    <t>PINTURA SOBRE METALES</t>
  </si>
  <si>
    <t>Fondo antióxido sintético</t>
  </si>
  <si>
    <t>Fondo universal al agua</t>
  </si>
  <si>
    <t>PINTURA SOBRE MADERA</t>
  </si>
  <si>
    <t>Esmalte sintético base aguarrás mineral</t>
  </si>
  <si>
    <t>17,2,1</t>
  </si>
  <si>
    <t>17,2,6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</si>
  <si>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</si>
  <si>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</si>
  <si>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</si>
  <si>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</si>
  <si>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</si>
  <si>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</si>
  <si>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</si>
  <si>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</si>
  <si>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</si>
  <si>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CI 60x60 con sifon desconector</t>
  </si>
  <si>
    <t>18,1,2</t>
  </si>
  <si>
    <t>18,1,3</t>
  </si>
  <si>
    <t>18,1,4</t>
  </si>
  <si>
    <t>18,1,6</t>
  </si>
  <si>
    <t>18,1,7</t>
  </si>
  <si>
    <t>18,1,9</t>
  </si>
  <si>
    <t>18,1,10</t>
  </si>
  <si>
    <t>18,1,11</t>
  </si>
  <si>
    <t>18,1,15</t>
  </si>
  <si>
    <t>18,1,21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</si>
  <si>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</si>
  <si>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</si>
  <si>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</si>
  <si>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</si>
  <si>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</si>
  <si>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</si>
  <si>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</si>
  <si>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</si>
  <si>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18,3,4</t>
  </si>
  <si>
    <t>18,3,6</t>
  </si>
  <si>
    <t>18,3,9</t>
  </si>
  <si>
    <t>18,3,11</t>
  </si>
  <si>
    <t>18,3,12</t>
  </si>
  <si>
    <t>18,3,13</t>
  </si>
  <si>
    <t>18,3,14</t>
  </si>
  <si>
    <t>18,3,15</t>
  </si>
  <si>
    <t>23.00</t>
  </si>
  <si>
    <t>21.00</t>
  </si>
  <si>
    <t>Canalón de desagüe galvanizado</t>
  </si>
  <si>
    <t>10,2,7</t>
  </si>
  <si>
    <t>Piezas y accesorios</t>
  </si>
  <si>
    <t>10,2,8</t>
  </si>
  <si>
    <t>22.00</t>
  </si>
  <si>
    <t>EQUIPOS ELECTRICOS (suministro e instalación)</t>
  </si>
  <si>
    <t xml:space="preserve">ESPACIOS EXTERIORES </t>
  </si>
  <si>
    <t>Hidrolavado de fachada</t>
  </si>
  <si>
    <t>Varios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</si>
  <si>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</si>
  <si>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</si>
  <si>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</si>
  <si>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</si>
  <si>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</si>
  <si>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</si>
  <si>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</si>
  <si>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</si>
  <si>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</si>
  <si>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</si>
  <si>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</si>
  <si>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</si>
  <si>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</si>
  <si>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24.00</t>
  </si>
  <si>
    <t>24,2,12</t>
  </si>
  <si>
    <t>25.00</t>
  </si>
  <si>
    <t>26.00</t>
  </si>
  <si>
    <t>TOTAL</t>
  </si>
  <si>
    <t>M</t>
  </si>
  <si>
    <t>SUBTOTAL + IVA (C+F)</t>
  </si>
  <si>
    <t>Area construida</t>
  </si>
  <si>
    <t>% incidencia s/precio total</t>
  </si>
  <si>
    <t xml:space="preserve">AYUDAS </t>
  </si>
  <si>
    <t xml:space="preserve">Ayuda a Instalación eléctrica </t>
  </si>
  <si>
    <t>Ayuda a instalación sanitaria</t>
  </si>
  <si>
    <t>CERRAMIENTOS VERTICALES (Incluye aislacion termica)</t>
  </si>
  <si>
    <t>Carpeta arena y portland</t>
  </si>
  <si>
    <t>MONTO TOTAL OFERTADO (C+F+L)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</si>
  <si>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Y MANTENIMIENTO</t>
    </r>
  </si>
  <si>
    <t>Baldosa monolitica 30 x 30</t>
  </si>
  <si>
    <t>Cubierta de chapa galvanizada ECONOPANEL Cal. 24</t>
  </si>
  <si>
    <t>Tipo C1 - 0,80 x 2,10  Puerta batiente (incluye suministro e instalación)</t>
  </si>
  <si>
    <t>Tipo Al1 - Ventana corrediza (incluye suministro e instalación)</t>
  </si>
  <si>
    <t>Tipo V1 - Espejo baño (incluye suministro y colocación)</t>
  </si>
  <si>
    <t>Grifería lavatorio</t>
  </si>
  <si>
    <t>Ladrillo de campo espesor 15cm</t>
  </si>
  <si>
    <r>
      <t xml:space="preserve">Retiro de instalaciones </t>
    </r>
    <r>
      <rPr>
        <sz val="12"/>
        <color rgb="FFFF0000"/>
        <rFont val="Calibri"/>
        <family val="2"/>
        <scheme val="minor"/>
      </rPr>
      <t>(abrir subindices por tipo de instalación)</t>
    </r>
  </si>
  <si>
    <r>
      <t>Revestimiento ceramicos</t>
    </r>
    <r>
      <rPr>
        <sz val="12"/>
        <color rgb="FFFF0000"/>
        <rFont val="Calibri"/>
        <family val="2"/>
        <scheme val="minor"/>
      </rPr>
      <t xml:space="preserve"> 60 x 30</t>
    </r>
  </si>
  <si>
    <r>
      <t xml:space="preserve">Extractor de baño  </t>
    </r>
    <r>
      <rPr>
        <sz val="12"/>
        <color rgb="FFFF0000"/>
        <rFont val="Calibri"/>
        <family val="2"/>
        <scheme val="minor"/>
      </rPr>
      <t>Detallar capacidad de extracción en m3</t>
    </r>
  </si>
  <si>
    <t>210 m2</t>
  </si>
  <si>
    <t xml:space="preserve">Cartel de obra dimensiones 1,2m  x 0,8 m  </t>
  </si>
  <si>
    <t xml:space="preserve">mes </t>
  </si>
  <si>
    <t>Picado de revoques exteriores(revoques sueltos, ajuste de revoques exteriores)</t>
  </si>
  <si>
    <t>4,27,1</t>
  </si>
  <si>
    <t>4,27,2</t>
  </si>
  <si>
    <t>Retiro de Instalación sanitaria desagues y abastecimiento</t>
  </si>
  <si>
    <t xml:space="preserve">Retiro de Instalación electrica por cielorraso . </t>
  </si>
  <si>
    <t>Vigas metlicas  - Indice 100 - perfil c galvanizado C2008025</t>
  </si>
  <si>
    <t>5,4,7</t>
  </si>
  <si>
    <t xml:space="preserve">Clavaderas - perfil c galvanizado </t>
  </si>
  <si>
    <t xml:space="preserve">Carreras y dinteles de hormigón armado perimetral al muro </t>
  </si>
  <si>
    <t>Revoque hidrófugo en muros exteriores, incluyendo aletas y pretiles (pretiles y ajutes en pared exterior aula 1)</t>
  </si>
  <si>
    <t>Reparacion de revoques interiores (ajustes necesarios del existene)</t>
  </si>
  <si>
    <t>Revoque interior común 2 capas (baño alumnos)</t>
  </si>
  <si>
    <r>
      <t>Revestimiento placa de yeso</t>
    </r>
    <r>
      <rPr>
        <sz val="12"/>
        <color rgb="FFFF0000"/>
        <rFont val="Calibri"/>
        <family val="2"/>
        <scheme val="minor"/>
      </rPr>
      <t xml:space="preserve"> (aplacado de yeso con perfil 5cm y aplacado en yeso, con nylon y ventilación inferior c/ 65cm))</t>
    </r>
  </si>
  <si>
    <t xml:space="preserve">Placa simple de yeso  12 (divisorio de sshh) </t>
  </si>
  <si>
    <t xml:space="preserve">Reparación de revoques exteriores- (revoque tipo fretachado en toda la fachada para emparejar) </t>
  </si>
  <si>
    <t xml:space="preserve">Esmalte al agua - puertas y cielorraso de madera existente </t>
  </si>
  <si>
    <r>
      <t xml:space="preserve">Caja sifoide </t>
    </r>
    <r>
      <rPr>
        <sz val="12"/>
        <color rgb="FFFF0000"/>
        <rFont val="Calibri"/>
        <family val="2"/>
        <scheme val="minor"/>
      </rPr>
      <t>(15cm )</t>
    </r>
  </si>
  <si>
    <t>Fosa séptica (Limpieza y ajuste de drenes)</t>
  </si>
  <si>
    <r>
      <t xml:space="preserve">Interceptor de grasa </t>
    </r>
    <r>
      <rPr>
        <sz val="12"/>
        <color rgb="FFFF0000"/>
        <rFont val="Calibri"/>
        <family val="2"/>
        <scheme val="minor"/>
      </rPr>
      <t>(50ls)</t>
    </r>
  </si>
  <si>
    <r>
      <t xml:space="preserve">Cartel autoadhesivo  vinilo </t>
    </r>
    <r>
      <rPr>
        <sz val="12"/>
        <color rgb="FFFF0000"/>
        <rFont val="Calibri"/>
        <family val="2"/>
        <scheme val="minor"/>
      </rPr>
      <t xml:space="preserve">(10*15cm) </t>
    </r>
  </si>
  <si>
    <t>Luminaria tipo L1 (Incluye suministro e instalación)</t>
  </si>
  <si>
    <t>Canalizaciones embutidas (sobre cieorraso)</t>
  </si>
  <si>
    <t xml:space="preserve">RUBRADO - ESCUELA No 55 - DURAZNO                                                                                                                                                                                                                   </t>
  </si>
  <si>
    <t>LEYES SOCIALES (66,67% de G)</t>
  </si>
  <si>
    <t>LEYES SOCIALES (66,67% de H)</t>
  </si>
  <si>
    <t>Retiro de cubierta existente y estructura (ver con DO)</t>
  </si>
  <si>
    <t>10% DE OBRA IMPREVISTA  (10% en Obra Nueva)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</si>
</sst>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color rgb="FF363639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7.5"/>
      <name val="Calibri"/>
      <family val="2"/>
      <scheme val="minor"/>
    </font>
    <font>
      <sz val="4.5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3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43" fontId="109" fillId="0" borderId="0" applyFont="0" applyFill="0" applyBorder="0" applyAlignment="0" applyProtection="0"/>
  </cellStyleXfs>
  <cellXfs count="288">
    <xf numFmtId="170" fontId="0" fillId="0" borderId="0" xfId="0"/>
    <xf numFmtId="4" fontId="103" fillId="0" borderId="0" xfId="0" applyNumberFormat="1" applyFont="1" applyBorder="1" applyAlignment="1">
      <alignment horizontal="center"/>
    </xf>
    <xf numFmtId="4" fontId="103" fillId="0" borderId="0" xfId="0" applyNumberFormat="1" applyFont="1" applyBorder="1"/>
    <xf numFmtId="4" fontId="103" fillId="0" borderId="0" xfId="0" applyNumberFormat="1" applyFont="1" applyBorder="1" applyAlignment="1">
      <alignment horizontal="right"/>
    </xf>
    <xf numFmtId="10" fontId="103" fillId="0" borderId="0" xfId="47864" applyNumberFormat="1" applyFont="1" applyFill="1" applyBorder="1"/>
    <xf numFmtId="0" fontId="103" fillId="0" borderId="0" xfId="47864" applyFont="1" applyBorder="1"/>
    <xf numFmtId="0" fontId="106" fillId="52" borderId="25" xfId="47865" applyFont="1" applyFill="1" applyBorder="1" applyAlignment="1">
      <alignment horizontal="center" vertical="center" wrapText="1"/>
    </xf>
    <xf numFmtId="0" fontId="106" fillId="52" borderId="25" xfId="47864" applyFont="1" applyFill="1" applyBorder="1" applyAlignment="1">
      <alignment horizontal="center" vertical="center" wrapText="1"/>
    </xf>
    <xf numFmtId="0" fontId="103" fillId="53" borderId="27" xfId="47864" applyFont="1" applyFill="1" applyBorder="1"/>
    <xf numFmtId="207" fontId="103" fillId="0" borderId="47" xfId="47864" applyNumberFormat="1" applyFont="1" applyBorder="1" applyAlignment="1">
      <alignment horizontal="right" indent="1"/>
    </xf>
    <xf numFmtId="207" fontId="103" fillId="0" borderId="44" xfId="47864" applyNumberFormat="1" applyFont="1" applyBorder="1" applyAlignment="1">
      <alignment horizontal="right" indent="1"/>
    </xf>
    <xf numFmtId="207" fontId="103" fillId="51" borderId="44" xfId="47864" applyNumberFormat="1" applyFont="1" applyFill="1" applyBorder="1" applyAlignment="1">
      <alignment horizontal="right" indent="1"/>
    </xf>
    <xf numFmtId="0" fontId="104" fillId="51" borderId="44" xfId="47864" applyFont="1" applyFill="1" applyBorder="1"/>
    <xf numFmtId="207" fontId="103" fillId="0" borderId="44" xfId="47864" applyNumberFormat="1" applyFont="1" applyFill="1" applyBorder="1" applyAlignment="1">
      <alignment horizontal="right" indent="1"/>
    </xf>
    <xf numFmtId="0" fontId="103" fillId="55" borderId="27" xfId="47864" applyFont="1" applyFill="1" applyBorder="1"/>
    <xf numFmtId="207" fontId="103" fillId="57" borderId="31" xfId="47864" applyNumberFormat="1" applyFont="1" applyFill="1" applyBorder="1" applyAlignment="1">
      <alignment horizontal="right" indent="1"/>
    </xf>
    <xf numFmtId="207" fontId="103" fillId="50" borderId="31" xfId="47864" applyNumberFormat="1" applyFont="1" applyFill="1" applyBorder="1" applyAlignment="1">
      <alignment horizontal="right" indent="1"/>
    </xf>
    <xf numFmtId="2" fontId="102" fillId="53" borderId="27" xfId="47864" applyNumberFormat="1" applyFont="1" applyFill="1" applyBorder="1" applyAlignment="1">
      <alignment horizontal="center"/>
    </xf>
    <xf numFmtId="4" fontId="102" fillId="53" borderId="27" xfId="47864" applyNumberFormat="1" applyFont="1" applyFill="1" applyBorder="1" applyAlignment="1">
      <alignment horizontal="center"/>
    </xf>
    <xf numFmtId="207" fontId="103" fillId="0" borderId="0" xfId="47864" applyNumberFormat="1" applyFont="1" applyBorder="1" applyAlignment="1">
      <alignment horizontal="right" indent="1"/>
    </xf>
    <xf numFmtId="207" fontId="103" fillId="0" borderId="0" xfId="47864" applyNumberFormat="1" applyFont="1" applyFill="1" applyBorder="1" applyAlignment="1">
      <alignment horizontal="right" indent="1"/>
    </xf>
    <xf numFmtId="207" fontId="103" fillId="50" borderId="57" xfId="47864" applyNumberFormat="1" applyFont="1" applyFill="1" applyBorder="1" applyAlignment="1">
      <alignment horizontal="right" indent="1"/>
    </xf>
    <xf numFmtId="0" fontId="106" fillId="52" borderId="60" xfId="47864" applyFont="1" applyFill="1" applyBorder="1" applyAlignment="1">
      <alignment horizontal="center" vertical="center" wrapText="1"/>
    </xf>
    <xf numFmtId="207" fontId="103" fillId="0" borderId="61" xfId="47864" applyNumberFormat="1" applyFont="1" applyBorder="1" applyAlignment="1">
      <alignment horizontal="right" indent="1"/>
    </xf>
    <xf numFmtId="207" fontId="103" fillId="0" borderId="33" xfId="47864" applyNumberFormat="1" applyFont="1" applyBorder="1" applyAlignment="1">
      <alignment horizontal="right" indent="1"/>
    </xf>
    <xf numFmtId="207" fontId="103" fillId="0" borderId="62" xfId="47864" applyNumberFormat="1" applyFont="1" applyBorder="1" applyAlignment="1">
      <alignment horizontal="right" indent="1"/>
    </xf>
    <xf numFmtId="207" fontId="103" fillId="51" borderId="61" xfId="47864" applyNumberFormat="1" applyFont="1" applyFill="1" applyBorder="1" applyAlignment="1">
      <alignment horizontal="right" indent="1"/>
    </xf>
    <xf numFmtId="207" fontId="103" fillId="51" borderId="33" xfId="47864" applyNumberFormat="1" applyFont="1" applyFill="1" applyBorder="1" applyAlignment="1">
      <alignment horizontal="right" indent="1"/>
    </xf>
    <xf numFmtId="207" fontId="103" fillId="0" borderId="61" xfId="47864" applyNumberFormat="1" applyFont="1" applyFill="1" applyBorder="1" applyAlignment="1">
      <alignment horizontal="right" indent="1"/>
    </xf>
    <xf numFmtId="207" fontId="103" fillId="0" borderId="31" xfId="47864" applyNumberFormat="1" applyFont="1" applyBorder="1" applyAlignment="1">
      <alignment horizontal="right" indent="1"/>
    </xf>
    <xf numFmtId="207" fontId="103" fillId="0" borderId="57" xfId="47864" applyNumberFormat="1" applyFont="1" applyBorder="1" applyAlignment="1">
      <alignment horizontal="right" indent="1"/>
    </xf>
    <xf numFmtId="207" fontId="103" fillId="0" borderId="57" xfId="47864" applyNumberFormat="1" applyFont="1" applyFill="1" applyBorder="1" applyAlignment="1">
      <alignment horizontal="right" indent="1"/>
    </xf>
    <xf numFmtId="207" fontId="103" fillId="0" borderId="31" xfId="47864" applyNumberFormat="1" applyFont="1" applyFill="1" applyBorder="1" applyAlignment="1">
      <alignment horizontal="right" indent="1"/>
    </xf>
    <xf numFmtId="0" fontId="106" fillId="52" borderId="46" xfId="47864" applyFont="1" applyFill="1" applyBorder="1" applyAlignment="1">
      <alignment horizontal="center" vertical="center" wrapText="1"/>
    </xf>
    <xf numFmtId="0" fontId="103" fillId="53" borderId="63" xfId="47864" applyFont="1" applyFill="1" applyBorder="1"/>
    <xf numFmtId="207" fontId="103" fillId="0" borderId="56" xfId="47864" applyNumberFormat="1" applyFont="1" applyFill="1" applyBorder="1" applyAlignment="1">
      <alignment horizontal="right" indent="1"/>
    </xf>
    <xf numFmtId="207" fontId="103" fillId="0" borderId="65" xfId="47864" applyNumberFormat="1" applyFont="1" applyBorder="1" applyAlignment="1">
      <alignment horizontal="right" indent="1"/>
    </xf>
    <xf numFmtId="207" fontId="103" fillId="0" borderId="56" xfId="47864" applyNumberFormat="1" applyFont="1" applyBorder="1" applyAlignment="1">
      <alignment horizontal="right" indent="1"/>
    </xf>
    <xf numFmtId="207" fontId="103" fillId="0" borderId="47" xfId="47864" applyNumberFormat="1" applyFont="1" applyFill="1" applyBorder="1" applyAlignment="1">
      <alignment horizontal="right" indent="1"/>
    </xf>
    <xf numFmtId="207" fontId="103" fillId="50" borderId="64" xfId="47864" applyNumberFormat="1" applyFont="1" applyFill="1" applyBorder="1" applyAlignment="1">
      <alignment horizontal="right" indent="1"/>
    </xf>
    <xf numFmtId="0" fontId="104" fillId="0" borderId="44" xfId="47864" applyFont="1" applyFill="1" applyBorder="1"/>
    <xf numFmtId="0" fontId="104" fillId="0" borderId="56" xfId="47864" applyFont="1" applyFill="1" applyBorder="1"/>
    <xf numFmtId="0" fontId="104" fillId="50" borderId="64" xfId="47864" applyFont="1" applyFill="1" applyBorder="1"/>
    <xf numFmtId="207" fontId="103" fillId="51" borderId="56" xfId="47864" applyNumberFormat="1" applyFont="1" applyFill="1" applyBorder="1" applyAlignment="1">
      <alignment horizontal="right" indent="1"/>
    </xf>
    <xf numFmtId="4" fontId="105" fillId="0" borderId="56" xfId="47864" applyNumberFormat="1" applyFont="1" applyBorder="1" applyAlignment="1">
      <alignment horizontal="center"/>
    </xf>
    <xf numFmtId="2" fontId="103" fillId="53" borderId="28" xfId="47864" applyNumberFormat="1" applyFont="1" applyFill="1" applyBorder="1"/>
    <xf numFmtId="4" fontId="103" fillId="53" borderId="28" xfId="47864" applyNumberFormat="1" applyFont="1" applyFill="1" applyBorder="1"/>
    <xf numFmtId="2" fontId="103" fillId="53" borderId="28" xfId="47864" applyNumberFormat="1" applyFont="1" applyFill="1" applyBorder="1" applyAlignment="1">
      <alignment horizontal="right"/>
    </xf>
    <xf numFmtId="2" fontId="103" fillId="57" borderId="50" xfId="47864" applyNumberFormat="1" applyFont="1" applyFill="1" applyBorder="1" applyAlignment="1">
      <alignment horizontal="right" indent="1"/>
    </xf>
    <xf numFmtId="2" fontId="103" fillId="55" borderId="28" xfId="47864" applyNumberFormat="1" applyFont="1" applyFill="1" applyBorder="1"/>
    <xf numFmtId="207" fontId="103" fillId="54" borderId="31" xfId="47864" applyNumberFormat="1" applyFont="1" applyFill="1" applyBorder="1" applyAlignment="1">
      <alignment horizontal="right" indent="1"/>
    </xf>
    <xf numFmtId="2" fontId="103" fillId="54" borderId="50" xfId="47864" applyNumberFormat="1" applyFont="1" applyFill="1" applyBorder="1" applyAlignment="1"/>
    <xf numFmtId="207" fontId="103" fillId="54" borderId="57" xfId="47864" applyNumberFormat="1" applyFont="1" applyFill="1" applyBorder="1" applyAlignment="1">
      <alignment horizontal="right" indent="1"/>
    </xf>
    <xf numFmtId="207" fontId="103" fillId="54" borderId="64" xfId="47864" applyNumberFormat="1" applyFont="1" applyFill="1" applyBorder="1" applyAlignment="1">
      <alignment horizontal="right" indent="1"/>
    </xf>
    <xf numFmtId="2" fontId="103" fillId="50" borderId="50" xfId="47864" applyNumberFormat="1" applyFont="1" applyFill="1" applyBorder="1" applyAlignment="1">
      <alignment horizontal="right" indent="1"/>
    </xf>
    <xf numFmtId="207" fontId="103" fillId="57" borderId="37" xfId="47864" applyNumberFormat="1" applyFont="1" applyFill="1" applyBorder="1" applyAlignment="1">
      <alignment horizontal="right" indent="1"/>
    </xf>
    <xf numFmtId="207" fontId="103" fillId="57" borderId="48" xfId="47864" applyNumberFormat="1" applyFont="1" applyFill="1" applyBorder="1" applyAlignment="1">
      <alignment horizontal="right" indent="1"/>
    </xf>
    <xf numFmtId="207" fontId="103" fillId="57" borderId="57" xfId="47864" applyNumberFormat="1" applyFont="1" applyFill="1" applyBorder="1" applyAlignment="1">
      <alignment horizontal="right" indent="1"/>
    </xf>
    <xf numFmtId="2" fontId="103" fillId="57" borderId="64" xfId="47864" applyNumberFormat="1" applyFont="1" applyFill="1" applyBorder="1" applyAlignment="1">
      <alignment horizontal="right" indent="1"/>
    </xf>
    <xf numFmtId="207" fontId="103" fillId="57" borderId="64" xfId="47864" applyNumberFormat="1" applyFont="1" applyFill="1" applyBorder="1" applyAlignment="1">
      <alignment horizontal="right" indent="1"/>
    </xf>
    <xf numFmtId="207" fontId="103" fillId="50" borderId="37" xfId="47864" applyNumberFormat="1" applyFont="1" applyFill="1" applyBorder="1" applyAlignment="1">
      <alignment horizontal="right" indent="1"/>
    </xf>
    <xf numFmtId="207" fontId="103" fillId="50" borderId="48" xfId="47864" applyNumberFormat="1" applyFont="1" applyFill="1" applyBorder="1" applyAlignment="1">
      <alignment horizontal="right" indent="1"/>
    </xf>
    <xf numFmtId="4" fontId="103" fillId="55" borderId="28" xfId="47864" applyNumberFormat="1" applyFont="1" applyFill="1" applyBorder="1"/>
    <xf numFmtId="207" fontId="103" fillId="57" borderId="67" xfId="47864" applyNumberFormat="1" applyFont="1" applyFill="1" applyBorder="1" applyAlignment="1">
      <alignment horizontal="right" indent="1"/>
    </xf>
    <xf numFmtId="2" fontId="103" fillId="50" borderId="64" xfId="47864" applyNumberFormat="1" applyFont="1" applyFill="1" applyBorder="1" applyAlignment="1">
      <alignment horizontal="right" indent="1"/>
    </xf>
    <xf numFmtId="2" fontId="103" fillId="57" borderId="48" xfId="47864" applyNumberFormat="1" applyFont="1" applyFill="1" applyBorder="1" applyAlignment="1">
      <alignment horizontal="right"/>
    </xf>
    <xf numFmtId="0" fontId="103" fillId="57" borderId="37" xfId="47864" applyNumberFormat="1" applyFont="1" applyFill="1" applyBorder="1" applyAlignment="1">
      <alignment horizontal="right" indent="1"/>
    </xf>
    <xf numFmtId="207" fontId="103" fillId="0" borderId="71" xfId="47864" applyNumberFormat="1" applyFont="1" applyFill="1" applyBorder="1" applyAlignment="1">
      <alignment horizontal="right" indent="1"/>
    </xf>
    <xf numFmtId="207" fontId="103" fillId="0" borderId="69" xfId="47864" applyNumberFormat="1" applyFont="1" applyFill="1" applyBorder="1" applyAlignment="1">
      <alignment horizontal="right" indent="1"/>
    </xf>
    <xf numFmtId="10" fontId="103" fillId="57" borderId="37" xfId="47864" applyNumberFormat="1" applyFont="1" applyFill="1" applyBorder="1" applyAlignment="1">
      <alignment horizontal="right" indent="1"/>
    </xf>
    <xf numFmtId="10" fontId="103" fillId="0" borderId="0" xfId="47864" applyNumberFormat="1" applyFont="1" applyBorder="1"/>
    <xf numFmtId="231" fontId="103" fillId="54" borderId="31" xfId="47864" applyNumberFormat="1" applyFont="1" applyFill="1" applyBorder="1" applyAlignment="1">
      <alignment horizontal="right" indent="1"/>
    </xf>
    <xf numFmtId="231" fontId="102" fillId="53" borderId="27" xfId="47864" applyNumberFormat="1" applyFont="1" applyFill="1" applyBorder="1" applyAlignment="1">
      <alignment horizontal="center"/>
    </xf>
    <xf numFmtId="231" fontId="103" fillId="53" borderId="27" xfId="47864" applyNumberFormat="1" applyFont="1" applyFill="1" applyBorder="1"/>
    <xf numFmtId="231" fontId="103" fillId="50" borderId="31" xfId="47864" applyNumberFormat="1" applyFont="1" applyFill="1" applyBorder="1" applyAlignment="1">
      <alignment horizontal="right" indent="1"/>
    </xf>
    <xf numFmtId="231" fontId="103" fillId="57" borderId="57" xfId="47864" applyNumberFormat="1" applyFont="1" applyFill="1" applyBorder="1" applyAlignment="1">
      <alignment horizontal="right" indent="1"/>
    </xf>
    <xf numFmtId="231" fontId="103" fillId="55" borderId="27" xfId="47864" applyNumberFormat="1" applyFont="1" applyFill="1" applyBorder="1"/>
    <xf numFmtId="231" fontId="103" fillId="57" borderId="31" xfId="47864" applyNumberFormat="1" applyFont="1" applyFill="1" applyBorder="1" applyAlignment="1">
      <alignment horizontal="right" indent="1"/>
    </xf>
    <xf numFmtId="231" fontId="103" fillId="50" borderId="57" xfId="47864" applyNumberFormat="1" applyFont="1" applyFill="1" applyBorder="1" applyAlignment="1">
      <alignment horizontal="right" indent="1"/>
    </xf>
    <xf numFmtId="207" fontId="103" fillId="53" borderId="27" xfId="47864" applyNumberFormat="1" applyFont="1" applyFill="1" applyBorder="1"/>
    <xf numFmtId="207" fontId="103" fillId="55" borderId="27" xfId="47864" applyNumberFormat="1" applyFont="1" applyFill="1" applyBorder="1"/>
    <xf numFmtId="207" fontId="104" fillId="51" borderId="31" xfId="47864" applyNumberFormat="1" applyFont="1" applyFill="1" applyBorder="1"/>
    <xf numFmtId="207" fontId="104" fillId="50" borderId="57" xfId="47864" applyNumberFormat="1" applyFont="1" applyFill="1" applyBorder="1"/>
    <xf numFmtId="207" fontId="104" fillId="0" borderId="31" xfId="47864" applyNumberFormat="1" applyFont="1" applyFill="1" applyBorder="1"/>
    <xf numFmtId="207" fontId="104" fillId="0" borderId="57" xfId="47864" applyNumberFormat="1" applyFont="1" applyFill="1" applyBorder="1"/>
    <xf numFmtId="207" fontId="105" fillId="0" borderId="69" xfId="47864" applyNumberFormat="1" applyFont="1" applyBorder="1" applyAlignment="1">
      <alignment horizontal="center"/>
    </xf>
    <xf numFmtId="10" fontId="102" fillId="0" borderId="0" xfId="47864" applyNumberFormat="1" applyFont="1" applyBorder="1" applyAlignment="1">
      <alignment horizontal="center"/>
    </xf>
    <xf numFmtId="10" fontId="102" fillId="0" borderId="72" xfId="47864" applyNumberFormat="1" applyFont="1" applyBorder="1" applyAlignment="1">
      <alignment horizontal="center"/>
    </xf>
    <xf numFmtId="0" fontId="107" fillId="56" borderId="76" xfId="47865" applyFont="1" applyFill="1" applyBorder="1" applyAlignment="1">
      <alignment horizontal="center" vertical="center" wrapText="1"/>
    </xf>
    <xf numFmtId="0" fontId="107" fillId="56" borderId="80" xfId="47865" applyFont="1" applyFill="1" applyBorder="1" applyAlignment="1">
      <alignment horizontal="center" vertical="center" wrapText="1"/>
    </xf>
    <xf numFmtId="0" fontId="107" fillId="56" borderId="84" xfId="47865" applyFont="1" applyFill="1" applyBorder="1" applyAlignment="1">
      <alignment horizontal="center" vertical="center" wrapText="1"/>
    </xf>
    <xf numFmtId="10" fontId="107" fillId="56" borderId="76" xfId="47865" applyNumberFormat="1" applyFont="1" applyFill="1" applyBorder="1" applyAlignment="1">
      <alignment horizontal="center" vertical="center" wrapText="1"/>
    </xf>
    <xf numFmtId="10" fontId="107" fillId="56" borderId="80" xfId="47865" applyNumberFormat="1" applyFont="1" applyFill="1" applyBorder="1" applyAlignment="1">
      <alignment horizontal="center" vertical="center" wrapText="1"/>
    </xf>
    <xf numFmtId="10" fontId="107" fillId="56" borderId="84" xfId="47865" applyNumberFormat="1" applyFont="1" applyFill="1" applyBorder="1" applyAlignment="1">
      <alignment horizontal="center" vertical="center" wrapText="1"/>
    </xf>
    <xf numFmtId="4" fontId="110" fillId="51" borderId="0" xfId="0" applyNumberFormat="1" applyFont="1" applyFill="1"/>
    <xf numFmtId="4" fontId="110" fillId="51" borderId="0" xfId="0" applyNumberFormat="1" applyFont="1" applyFill="1" applyAlignment="1">
      <alignment horizontal="center"/>
    </xf>
    <xf numFmtId="4" fontId="110" fillId="51" borderId="0" xfId="0" applyNumberFormat="1" applyFont="1" applyFill="1" applyAlignment="1">
      <alignment horizontal="right"/>
    </xf>
    <xf numFmtId="4" fontId="110" fillId="0" borderId="0" xfId="0" applyNumberFormat="1" applyFont="1"/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114" fillId="53" borderId="27" xfId="0" applyNumberFormat="1" applyFont="1" applyFill="1" applyBorder="1"/>
    <xf numFmtId="4" fontId="114" fillId="53" borderId="27" xfId="0" applyNumberFormat="1" applyFont="1" applyFill="1" applyBorder="1" applyAlignment="1">
      <alignment horizontal="right"/>
    </xf>
    <xf numFmtId="0" fontId="113" fillId="57" borderId="43" xfId="17901" applyFont="1" applyFill="1" applyBorder="1" applyAlignment="1">
      <alignment horizontal="center"/>
    </xf>
    <xf numFmtId="0" fontId="113" fillId="57" borderId="32" xfId="17901" applyFont="1" applyFill="1" applyBorder="1"/>
    <xf numFmtId="0" fontId="114" fillId="57" borderId="67" xfId="17901" applyFont="1" applyFill="1" applyBorder="1" applyAlignment="1">
      <alignment horizontal="center"/>
    </xf>
    <xf numFmtId="3" fontId="114" fillId="57" borderId="37" xfId="47842" applyNumberFormat="1" applyFont="1" applyFill="1" applyBorder="1" applyAlignment="1">
      <alignment horizontal="right"/>
    </xf>
    <xf numFmtId="0" fontId="114" fillId="0" borderId="45" xfId="17901" applyFont="1" applyFill="1" applyBorder="1" applyAlignment="1">
      <alignment horizontal="center"/>
    </xf>
    <xf numFmtId="0" fontId="114" fillId="0" borderId="58" xfId="17901" applyFont="1" applyFill="1" applyBorder="1"/>
    <xf numFmtId="0" fontId="114" fillId="0" borderId="45" xfId="17901" applyFont="1" applyBorder="1" applyAlignment="1">
      <alignment horizontal="center"/>
    </xf>
    <xf numFmtId="4" fontId="114" fillId="0" borderId="29" xfId="47842" applyNumberFormat="1" applyFont="1" applyFill="1" applyBorder="1" applyAlignment="1">
      <alignment horizontal="center"/>
    </xf>
    <xf numFmtId="4" fontId="114" fillId="0" borderId="44" xfId="47842" applyNumberFormat="1" applyFont="1" applyFill="1" applyBorder="1" applyAlignment="1">
      <alignment horizontal="center"/>
    </xf>
    <xf numFmtId="231" fontId="114" fillId="0" borderId="61" xfId="47864" applyNumberFormat="1" applyFont="1" applyBorder="1" applyAlignment="1">
      <alignment horizontal="center"/>
    </xf>
    <xf numFmtId="231" fontId="114" fillId="0" borderId="15" xfId="0" applyNumberFormat="1" applyFont="1" applyBorder="1" applyAlignment="1">
      <alignment horizontal="center"/>
    </xf>
    <xf numFmtId="0" fontId="114" fillId="0" borderId="61" xfId="47864" applyNumberFormat="1" applyFont="1" applyBorder="1" applyAlignment="1">
      <alignment horizontal="right" indent="1"/>
    </xf>
    <xf numFmtId="0" fontId="114" fillId="0" borderId="56" xfId="47864" applyNumberFormat="1" applyFont="1" applyBorder="1" applyAlignment="1">
      <alignment horizontal="right" indent="1"/>
    </xf>
    <xf numFmtId="4" fontId="114" fillId="0" borderId="32" xfId="0" applyNumberFormat="1" applyFont="1" applyFill="1" applyBorder="1"/>
    <xf numFmtId="0" fontId="114" fillId="0" borderId="71" xfId="47864" applyNumberFormat="1" applyFont="1" applyBorder="1" applyAlignment="1">
      <alignment horizontal="right" indent="1"/>
    </xf>
    <xf numFmtId="0" fontId="114" fillId="0" borderId="70" xfId="17901" applyFont="1" applyFill="1" applyBorder="1"/>
    <xf numFmtId="170" fontId="115" fillId="0" borderId="0" xfId="0" applyFont="1" applyAlignment="1">
      <alignment horizontal="left" vertical="center" indent="6"/>
    </xf>
    <xf numFmtId="0" fontId="113" fillId="54" borderId="45" xfId="17901" applyFont="1" applyFill="1" applyBorder="1" applyAlignment="1">
      <alignment horizontal="center"/>
    </xf>
    <xf numFmtId="0" fontId="113" fillId="54" borderId="58" xfId="17901" applyFont="1" applyFill="1" applyBorder="1"/>
    <xf numFmtId="0" fontId="114" fillId="54" borderId="51" xfId="17901" applyFont="1" applyFill="1" applyBorder="1" applyAlignment="1">
      <alignment horizontal="center"/>
    </xf>
    <xf numFmtId="3" fontId="114" fillId="54" borderId="57" xfId="47842" applyNumberFormat="1" applyFont="1" applyFill="1" applyBorder="1" applyAlignment="1">
      <alignment horizontal="center"/>
    </xf>
    <xf numFmtId="170" fontId="117" fillId="0" borderId="0" xfId="0" applyFont="1" applyAlignment="1">
      <alignment vertical="center"/>
    </xf>
    <xf numFmtId="0" fontId="114" fillId="0" borderId="43" xfId="17901" applyFont="1" applyBorder="1" applyAlignment="1">
      <alignment horizontal="center"/>
    </xf>
    <xf numFmtId="0" fontId="114" fillId="0" borderId="58" xfId="17901" applyFont="1" applyBorder="1"/>
    <xf numFmtId="170" fontId="115" fillId="0" borderId="0" xfId="0" applyFont="1" applyAlignment="1">
      <alignment horizontal="left" vertical="center" indent="15"/>
    </xf>
    <xf numFmtId="0" fontId="114" fillId="0" borderId="66" xfId="17901" applyFont="1" applyFill="1" applyBorder="1" applyAlignment="1">
      <alignment horizontal="center"/>
    </xf>
    <xf numFmtId="0" fontId="114" fillId="0" borderId="59" xfId="17901" applyFont="1" applyBorder="1"/>
    <xf numFmtId="0" fontId="114" fillId="0" borderId="66" xfId="17901" applyFont="1" applyBorder="1" applyAlignment="1">
      <alignment horizontal="center"/>
    </xf>
    <xf numFmtId="170" fontId="118" fillId="0" borderId="0" xfId="0" applyFont="1" applyAlignment="1">
      <alignment vertical="center"/>
    </xf>
    <xf numFmtId="0" fontId="114" fillId="0" borderId="46" xfId="17901" applyFont="1" applyFill="1" applyBorder="1" applyAlignment="1">
      <alignment horizontal="center"/>
    </xf>
    <xf numFmtId="0" fontId="114" fillId="0" borderId="46" xfId="17901" applyFont="1" applyBorder="1" applyAlignment="1">
      <alignment horizontal="center"/>
    </xf>
    <xf numFmtId="3" fontId="113" fillId="53" borderId="26" xfId="0" applyNumberFormat="1" applyFont="1" applyFill="1" applyBorder="1" applyAlignment="1">
      <alignment horizontal="center"/>
    </xf>
    <xf numFmtId="4" fontId="114" fillId="51" borderId="45" xfId="0" applyNumberFormat="1" applyFont="1" applyFill="1" applyBorder="1" applyAlignment="1">
      <alignment horizontal="center"/>
    </xf>
    <xf numFmtId="4" fontId="114" fillId="0" borderId="58" xfId="0" applyNumberFormat="1" applyFont="1" applyFill="1" applyBorder="1"/>
    <xf numFmtId="4" fontId="114" fillId="0" borderId="45" xfId="0" applyNumberFormat="1" applyFont="1" applyFill="1" applyBorder="1" applyAlignment="1">
      <alignment horizontal="center"/>
    </xf>
    <xf numFmtId="170" fontId="119" fillId="0" borderId="0" xfId="0" applyFont="1" applyAlignment="1">
      <alignment vertical="center"/>
    </xf>
    <xf numFmtId="0" fontId="114" fillId="51" borderId="45" xfId="17901" applyFont="1" applyFill="1" applyBorder="1" applyAlignment="1">
      <alignment horizontal="center"/>
    </xf>
    <xf numFmtId="170" fontId="115" fillId="0" borderId="0" xfId="0" applyFont="1" applyAlignment="1">
      <alignment vertical="center"/>
    </xf>
    <xf numFmtId="0" fontId="114" fillId="51" borderId="58" xfId="17901" applyFont="1" applyFill="1" applyBorder="1"/>
    <xf numFmtId="4" fontId="114" fillId="51" borderId="29" xfId="47842" applyNumberFormat="1" applyFont="1" applyFill="1" applyBorder="1" applyAlignment="1">
      <alignment horizontal="center"/>
    </xf>
    <xf numFmtId="0" fontId="114" fillId="51" borderId="32" xfId="17901" applyFont="1" applyFill="1" applyBorder="1"/>
    <xf numFmtId="0" fontId="114" fillId="51" borderId="43" xfId="17901" applyFont="1" applyFill="1" applyBorder="1" applyAlignment="1">
      <alignment horizontal="center"/>
    </xf>
    <xf numFmtId="170" fontId="115" fillId="0" borderId="0" xfId="0" applyFont="1" applyAlignment="1">
      <alignment horizontal="left" vertical="center" indent="8"/>
    </xf>
    <xf numFmtId="2" fontId="114" fillId="51" borderId="45" xfId="17901" applyNumberFormat="1" applyFont="1" applyFill="1" applyBorder="1" applyAlignment="1">
      <alignment horizontal="center"/>
    </xf>
    <xf numFmtId="0" fontId="114" fillId="0" borderId="43" xfId="17901" applyFont="1" applyFill="1" applyBorder="1" applyAlignment="1">
      <alignment horizontal="center"/>
    </xf>
    <xf numFmtId="4" fontId="114" fillId="0" borderId="43" xfId="0" applyNumberFormat="1" applyFont="1" applyFill="1" applyBorder="1" applyAlignment="1">
      <alignment horizontal="center"/>
    </xf>
    <xf numFmtId="170" fontId="115" fillId="0" borderId="0" xfId="0" applyFont="1" applyAlignment="1">
      <alignment horizontal="left" vertical="center" indent="9"/>
    </xf>
    <xf numFmtId="4" fontId="114" fillId="0" borderId="66" xfId="0" applyNumberFormat="1" applyFont="1" applyFill="1" applyBorder="1" applyAlignment="1">
      <alignment horizontal="center"/>
    </xf>
    <xf numFmtId="0" fontId="113" fillId="50" borderId="43" xfId="17901" applyFont="1" applyFill="1" applyBorder="1" applyAlignment="1">
      <alignment horizontal="center"/>
    </xf>
    <xf numFmtId="0" fontId="113" fillId="50" borderId="32" xfId="17901" applyFont="1" applyFill="1" applyBorder="1"/>
    <xf numFmtId="0" fontId="114" fillId="50" borderId="49" xfId="17901" applyFont="1" applyFill="1" applyBorder="1" applyAlignment="1">
      <alignment horizontal="center"/>
    </xf>
    <xf numFmtId="3" fontId="114" fillId="50" borderId="31" xfId="47842" applyNumberFormat="1" applyFont="1" applyFill="1" applyBorder="1" applyAlignment="1">
      <alignment horizontal="right"/>
    </xf>
    <xf numFmtId="170" fontId="110" fillId="0" borderId="0" xfId="0" applyFont="1"/>
    <xf numFmtId="0" fontId="113" fillId="57" borderId="45" xfId="17901" applyFont="1" applyFill="1" applyBorder="1" applyAlignment="1">
      <alignment horizontal="center"/>
    </xf>
    <xf numFmtId="0" fontId="113" fillId="57" borderId="58" xfId="17901" applyFont="1" applyFill="1" applyBorder="1"/>
    <xf numFmtId="0" fontId="114" fillId="57" borderId="51" xfId="17901" applyFont="1" applyFill="1" applyBorder="1" applyAlignment="1">
      <alignment horizontal="center"/>
    </xf>
    <xf numFmtId="3" fontId="114" fillId="57" borderId="57" xfId="47842" applyNumberFormat="1" applyFont="1" applyFill="1" applyBorder="1" applyAlignment="1">
      <alignment horizontal="right"/>
    </xf>
    <xf numFmtId="231" fontId="114" fillId="57" borderId="57" xfId="47842" applyNumberFormat="1" applyFont="1" applyFill="1" applyBorder="1" applyAlignment="1">
      <alignment horizontal="right"/>
    </xf>
    <xf numFmtId="4" fontId="114" fillId="0" borderId="45" xfId="17901" applyNumberFormat="1" applyFont="1" applyFill="1" applyBorder="1" applyAlignment="1">
      <alignment horizontal="center"/>
    </xf>
    <xf numFmtId="4" fontId="114" fillId="0" borderId="15" xfId="47842" applyNumberFormat="1" applyFont="1" applyFill="1" applyBorder="1" applyAlignment="1">
      <alignment horizontal="center"/>
    </xf>
    <xf numFmtId="4" fontId="113" fillId="55" borderId="26" xfId="0" applyNumberFormat="1" applyFont="1" applyFill="1" applyBorder="1" applyAlignment="1">
      <alignment horizontal="center"/>
    </xf>
    <xf numFmtId="4" fontId="113" fillId="55" borderId="27" xfId="0" applyNumberFormat="1" applyFont="1" applyFill="1" applyBorder="1" applyAlignment="1">
      <alignment horizontal="left"/>
    </xf>
    <xf numFmtId="4" fontId="114" fillId="55" borderId="27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right"/>
    </xf>
    <xf numFmtId="195" fontId="114" fillId="0" borderId="45" xfId="17901" applyNumberFormat="1" applyFont="1" applyFill="1" applyBorder="1" applyAlignment="1">
      <alignment horizontal="center"/>
    </xf>
    <xf numFmtId="0" fontId="114" fillId="50" borderId="51" xfId="17901" applyFont="1" applyFill="1" applyBorder="1" applyAlignment="1">
      <alignment horizontal="center"/>
    </xf>
    <xf numFmtId="4" fontId="114" fillId="51" borderId="43" xfId="0" applyNumberFormat="1" applyFont="1" applyFill="1" applyBorder="1" applyAlignment="1">
      <alignment horizontal="center"/>
    </xf>
    <xf numFmtId="4" fontId="114" fillId="51" borderId="29" xfId="0" applyNumberFormat="1" applyFont="1" applyFill="1" applyBorder="1" applyAlignment="1">
      <alignment horizontal="center"/>
    </xf>
    <xf numFmtId="4" fontId="114" fillId="51" borderId="32" xfId="0" applyNumberFormat="1" applyFont="1" applyFill="1" applyBorder="1" applyAlignment="1">
      <alignment horizontal="left"/>
    </xf>
    <xf numFmtId="0" fontId="114" fillId="57" borderId="49" xfId="17901" applyFont="1" applyFill="1" applyBorder="1" applyAlignment="1">
      <alignment horizontal="center"/>
    </xf>
    <xf numFmtId="3" fontId="114" fillId="57" borderId="31" xfId="47842" applyNumberFormat="1" applyFont="1" applyFill="1" applyBorder="1" applyAlignment="1">
      <alignment horizontal="right"/>
    </xf>
    <xf numFmtId="0" fontId="120" fillId="50" borderId="32" xfId="17901" applyFont="1" applyFill="1" applyBorder="1"/>
    <xf numFmtId="0" fontId="114" fillId="50" borderId="52" xfId="17901" applyFont="1" applyFill="1" applyBorder="1" applyAlignment="1">
      <alignment horizontal="center"/>
    </xf>
    <xf numFmtId="0" fontId="114" fillId="0" borderId="0" xfId="17901" applyFont="1" applyFill="1" applyBorder="1"/>
    <xf numFmtId="0" fontId="120" fillId="50" borderId="58" xfId="17901" applyFont="1" applyFill="1" applyBorder="1"/>
    <xf numFmtId="0" fontId="114" fillId="50" borderId="68" xfId="17901" applyFont="1" applyFill="1" applyBorder="1" applyAlignment="1">
      <alignment horizontal="center"/>
    </xf>
    <xf numFmtId="3" fontId="114" fillId="50" borderId="57" xfId="47842" applyNumberFormat="1" applyFont="1" applyFill="1" applyBorder="1" applyAlignment="1">
      <alignment horizontal="right"/>
    </xf>
    <xf numFmtId="0" fontId="113" fillId="50" borderId="58" xfId="17901" applyFont="1" applyFill="1" applyBorder="1"/>
    <xf numFmtId="0" fontId="114" fillId="0" borderId="59" xfId="17901" applyFont="1" applyFill="1" applyBorder="1"/>
    <xf numFmtId="2" fontId="113" fillId="57" borderId="43" xfId="17901" applyNumberFormat="1" applyFont="1" applyFill="1" applyBorder="1" applyAlignment="1">
      <alignment horizontal="center"/>
    </xf>
    <xf numFmtId="189" fontId="113" fillId="50" borderId="43" xfId="0" applyNumberFormat="1" applyFont="1" applyFill="1" applyBorder="1" applyAlignment="1">
      <alignment horizontal="center"/>
    </xf>
    <xf numFmtId="4" fontId="113" fillId="50" borderId="32" xfId="0" applyNumberFormat="1" applyFont="1" applyFill="1" applyBorder="1" applyAlignment="1">
      <alignment horizontal="left"/>
    </xf>
    <xf numFmtId="4" fontId="114" fillId="50" borderId="49" xfId="0" applyNumberFormat="1" applyFont="1" applyFill="1" applyBorder="1" applyAlignment="1">
      <alignment horizontal="center"/>
    </xf>
    <xf numFmtId="4" fontId="114" fillId="50" borderId="31" xfId="0" applyNumberFormat="1" applyFont="1" applyFill="1" applyBorder="1" applyAlignment="1">
      <alignment horizontal="right"/>
    </xf>
    <xf numFmtId="4" fontId="114" fillId="50" borderId="31" xfId="47842" applyNumberFormat="1" applyFont="1" applyFill="1" applyBorder="1" applyAlignment="1">
      <alignment horizontal="center"/>
    </xf>
    <xf numFmtId="231" fontId="114" fillId="50" borderId="31" xfId="47842" applyNumberFormat="1" applyFont="1" applyFill="1" applyBorder="1" applyAlignment="1">
      <alignment horizontal="center"/>
    </xf>
    <xf numFmtId="189" fontId="114" fillId="0" borderId="43" xfId="0" applyNumberFormat="1" applyFont="1" applyFill="1" applyBorder="1" applyAlignment="1">
      <alignment horizontal="center"/>
    </xf>
    <xf numFmtId="4" fontId="114" fillId="0" borderId="31" xfId="0" applyNumberFormat="1" applyFont="1" applyFill="1" applyBorder="1" applyAlignment="1">
      <alignment horizontal="left"/>
    </xf>
    <xf numFmtId="4" fontId="114" fillId="0" borderId="49" xfId="0" applyNumberFormat="1" applyFont="1" applyFill="1" applyBorder="1" applyAlignment="1">
      <alignment horizontal="center"/>
    </xf>
    <xf numFmtId="0" fontId="114" fillId="0" borderId="31" xfId="17901" applyFont="1" applyFill="1" applyBorder="1"/>
    <xf numFmtId="4" fontId="114" fillId="0" borderId="58" xfId="0" applyNumberFormat="1" applyFont="1" applyFill="1" applyBorder="1" applyAlignment="1">
      <alignment horizontal="left"/>
    </xf>
    <xf numFmtId="4" fontId="114" fillId="0" borderId="40" xfId="0" applyNumberFormat="1" applyFont="1" applyBorder="1"/>
    <xf numFmtId="0" fontId="113" fillId="57" borderId="56" xfId="17901" applyFont="1" applyFill="1" applyBorder="1"/>
    <xf numFmtId="0" fontId="114" fillId="0" borderId="43" xfId="47870" applyFont="1" applyFill="1" applyBorder="1" applyAlignment="1">
      <alignment horizontal="center"/>
    </xf>
    <xf numFmtId="0" fontId="114" fillId="0" borderId="32" xfId="47870" applyFont="1" applyFill="1" applyBorder="1"/>
    <xf numFmtId="0" fontId="114" fillId="0" borderId="58" xfId="47870" applyFont="1" applyFill="1" applyBorder="1"/>
    <xf numFmtId="0" fontId="114" fillId="0" borderId="51" xfId="47870" applyFont="1" applyFill="1" applyBorder="1" applyAlignment="1">
      <alignment horizontal="center"/>
    </xf>
    <xf numFmtId="0" fontId="114" fillId="0" borderId="32" xfId="47870" applyFont="1" applyBorder="1"/>
    <xf numFmtId="0" fontId="114" fillId="0" borderId="43" xfId="47870" applyFont="1" applyBorder="1" applyAlignment="1">
      <alignment horizontal="center"/>
    </xf>
    <xf numFmtId="0" fontId="114" fillId="0" borderId="45" xfId="47870" applyFont="1" applyFill="1" applyBorder="1" applyAlignment="1">
      <alignment horizontal="center"/>
    </xf>
    <xf numFmtId="0" fontId="114" fillId="0" borderId="58" xfId="47870" applyFont="1" applyBorder="1"/>
    <xf numFmtId="0" fontId="114" fillId="0" borderId="45" xfId="47870" applyFont="1" applyBorder="1" applyAlignment="1">
      <alignment horizontal="center"/>
    </xf>
    <xf numFmtId="0" fontId="114" fillId="0" borderId="49" xfId="17901" applyFont="1" applyBorder="1" applyAlignment="1">
      <alignment horizontal="center"/>
    </xf>
    <xf numFmtId="0" fontId="114" fillId="0" borderId="51" xfId="17901" applyFont="1" applyBorder="1" applyAlignment="1">
      <alignment horizontal="center"/>
    </xf>
    <xf numFmtId="4" fontId="110" fillId="0" borderId="0" xfId="0" applyNumberFormat="1" applyFont="1" applyBorder="1"/>
    <xf numFmtId="4" fontId="114" fillId="0" borderId="70" xfId="0" applyNumberFormat="1" applyFont="1" applyFill="1" applyBorder="1"/>
    <xf numFmtId="189" fontId="114" fillId="0" borderId="43" xfId="17901" applyNumberFormat="1" applyFont="1" applyFill="1" applyBorder="1" applyAlignment="1">
      <alignment horizontal="center"/>
    </xf>
    <xf numFmtId="4" fontId="114" fillId="0" borderId="0" xfId="17901" applyNumberFormat="1" applyFont="1" applyFill="1" applyBorder="1" applyAlignment="1">
      <alignment horizontal="center"/>
    </xf>
    <xf numFmtId="0" fontId="114" fillId="0" borderId="0" xfId="17901" applyFont="1" applyFill="1" applyBorder="1" applyAlignment="1">
      <alignment horizontal="center"/>
    </xf>
    <xf numFmtId="4" fontId="114" fillId="0" borderId="0" xfId="47842" applyNumberFormat="1" applyFont="1" applyFill="1" applyBorder="1" applyAlignment="1">
      <alignment horizontal="center"/>
    </xf>
    <xf numFmtId="10" fontId="115" fillId="0" borderId="0" xfId="0" applyNumberFormat="1" applyFont="1" applyAlignment="1">
      <alignment horizontal="left" vertical="center" indent="9"/>
    </xf>
    <xf numFmtId="4" fontId="121" fillId="0" borderId="0" xfId="0" applyNumberFormat="1" applyFont="1" applyBorder="1" applyAlignment="1">
      <alignment horizontal="center"/>
    </xf>
    <xf numFmtId="4" fontId="102" fillId="0" borderId="0" xfId="0" applyNumberFormat="1" applyFont="1" applyBorder="1"/>
    <xf numFmtId="4" fontId="121" fillId="0" borderId="0" xfId="0" applyNumberFormat="1" applyFont="1" applyBorder="1" applyAlignment="1">
      <alignment horizontal="right"/>
    </xf>
    <xf numFmtId="0" fontId="110" fillId="0" borderId="0" xfId="47864" applyFont="1" applyBorder="1"/>
    <xf numFmtId="10" fontId="110" fillId="0" borderId="0" xfId="47864" applyNumberFormat="1" applyFont="1" applyFill="1" applyBorder="1"/>
    <xf numFmtId="0" fontId="120" fillId="0" borderId="34" xfId="17901" applyFont="1" applyBorder="1" applyAlignment="1">
      <alignment horizontal="center"/>
    </xf>
    <xf numFmtId="0" fontId="121" fillId="0" borderId="37" xfId="17901" applyFont="1" applyBorder="1" applyAlignment="1">
      <alignment horizontal="left" vertical="center"/>
    </xf>
    <xf numFmtId="2" fontId="122" fillId="0" borderId="34" xfId="17901" applyNumberFormat="1" applyFont="1" applyBorder="1" applyAlignment="1">
      <alignment vertical="center"/>
    </xf>
    <xf numFmtId="4" fontId="110" fillId="0" borderId="0" xfId="47840" applyNumberFormat="1" applyFont="1" applyBorder="1" applyAlignment="1">
      <alignment horizontal="right"/>
    </xf>
    <xf numFmtId="10" fontId="123" fillId="0" borderId="0" xfId="17901" applyNumberFormat="1" applyFont="1" applyBorder="1" applyAlignment="1"/>
    <xf numFmtId="0" fontId="120" fillId="0" borderId="35" xfId="17901" applyFont="1" applyBorder="1" applyAlignment="1">
      <alignment horizontal="center"/>
    </xf>
    <xf numFmtId="0" fontId="121" fillId="0" borderId="38" xfId="17901" applyFont="1" applyBorder="1" applyAlignment="1">
      <alignment horizontal="left" vertical="center"/>
    </xf>
    <xf numFmtId="2" fontId="122" fillId="0" borderId="35" xfId="17901" applyNumberFormat="1" applyFont="1" applyBorder="1" applyAlignment="1">
      <alignment vertical="center"/>
    </xf>
    <xf numFmtId="4" fontId="123" fillId="0" borderId="0" xfId="17901" applyNumberFormat="1" applyFont="1" applyBorder="1" applyAlignment="1"/>
    <xf numFmtId="0" fontId="120" fillId="0" borderId="38" xfId="17901" applyFont="1" applyBorder="1" applyAlignment="1">
      <alignment horizontal="left" vertical="center"/>
    </xf>
    <xf numFmtId="2" fontId="124" fillId="0" borderId="35" xfId="17901" applyNumberFormat="1" applyFont="1" applyFill="1" applyBorder="1" applyAlignment="1">
      <alignment horizontal="right" vertical="center"/>
    </xf>
    <xf numFmtId="4" fontId="125" fillId="0" borderId="0" xfId="47840" applyNumberFormat="1" applyFont="1" applyBorder="1" applyAlignment="1">
      <alignment horizontal="right"/>
    </xf>
    <xf numFmtId="4" fontId="123" fillId="0" borderId="0" xfId="17901" applyNumberFormat="1" applyFont="1" applyFill="1" applyBorder="1" applyAlignment="1"/>
    <xf numFmtId="0" fontId="120" fillId="50" borderId="25" xfId="17901" applyFont="1" applyFill="1" applyBorder="1" applyAlignment="1">
      <alignment horizontal="center"/>
    </xf>
    <xf numFmtId="0" fontId="121" fillId="50" borderId="0" xfId="17901" applyFont="1" applyFill="1" applyBorder="1" applyAlignment="1">
      <alignment horizontal="left" vertical="center"/>
    </xf>
    <xf numFmtId="2" fontId="122" fillId="50" borderId="35" xfId="17901" applyNumberFormat="1" applyFont="1" applyFill="1" applyBorder="1" applyAlignment="1">
      <alignment vertical="center"/>
    </xf>
    <xf numFmtId="2" fontId="122" fillId="0" borderId="35" xfId="17901" applyNumberFormat="1" applyFont="1" applyFill="1" applyBorder="1" applyAlignment="1">
      <alignment vertical="center"/>
    </xf>
    <xf numFmtId="0" fontId="124" fillId="0" borderId="35" xfId="17901" applyFont="1" applyFill="1" applyBorder="1" applyAlignment="1">
      <alignment horizontal="center"/>
    </xf>
    <xf numFmtId="0" fontId="124" fillId="0" borderId="31" xfId="17901" applyFont="1" applyFill="1" applyBorder="1" applyAlignment="1">
      <alignment horizontal="left" vertical="center"/>
    </xf>
    <xf numFmtId="2" fontId="124" fillId="0" borderId="35" xfId="17901" applyNumberFormat="1" applyFont="1" applyFill="1" applyBorder="1" applyAlignment="1">
      <alignment vertical="center"/>
    </xf>
    <xf numFmtId="4" fontId="123" fillId="0" borderId="0" xfId="47840" applyNumberFormat="1" applyFont="1" applyBorder="1" applyAlignment="1">
      <alignment horizontal="right"/>
    </xf>
    <xf numFmtId="0" fontId="124" fillId="50" borderId="25" xfId="17901" applyFont="1" applyFill="1" applyBorder="1" applyAlignment="1">
      <alignment horizontal="center"/>
    </xf>
    <xf numFmtId="0" fontId="124" fillId="50" borderId="0" xfId="17901" applyFont="1" applyFill="1" applyBorder="1" applyAlignment="1">
      <alignment horizontal="left" vertical="center"/>
    </xf>
    <xf numFmtId="2" fontId="124" fillId="50" borderId="35" xfId="17901" applyNumberFormat="1" applyFont="1" applyFill="1" applyBorder="1" applyAlignment="1">
      <alignment vertical="center"/>
    </xf>
    <xf numFmtId="0" fontId="124" fillId="0" borderId="35" xfId="17901" applyFont="1" applyFill="1" applyBorder="1" applyAlignment="1">
      <alignment horizontal="left" vertical="center"/>
    </xf>
    <xf numFmtId="2" fontId="124" fillId="0" borderId="85" xfId="17901" applyNumberFormat="1" applyFont="1" applyFill="1" applyBorder="1" applyAlignment="1">
      <alignment vertical="center"/>
    </xf>
    <xf numFmtId="0" fontId="120" fillId="50" borderId="35" xfId="17901" applyFont="1" applyFill="1" applyBorder="1" applyAlignment="1">
      <alignment horizontal="center"/>
    </xf>
    <xf numFmtId="0" fontId="121" fillId="50" borderId="69" xfId="17901" applyFont="1" applyFill="1" applyBorder="1" applyAlignment="1">
      <alignment horizontal="left" vertical="center"/>
    </xf>
    <xf numFmtId="2" fontId="121" fillId="50" borderId="35" xfId="17901" applyNumberFormat="1" applyFont="1" applyFill="1" applyBorder="1" applyAlignment="1">
      <alignment vertical="center"/>
    </xf>
    <xf numFmtId="4" fontId="110" fillId="0" borderId="0" xfId="17901" applyNumberFormat="1" applyFont="1" applyBorder="1" applyAlignment="1"/>
    <xf numFmtId="4" fontId="121" fillId="0" borderId="35" xfId="0" applyNumberFormat="1" applyFont="1" applyFill="1" applyBorder="1" applyAlignment="1">
      <alignment horizontal="center"/>
    </xf>
    <xf numFmtId="4" fontId="120" fillId="0" borderId="41" xfId="0" applyNumberFormat="1" applyFont="1" applyFill="1" applyBorder="1"/>
    <xf numFmtId="2" fontId="120" fillId="0" borderId="35" xfId="0" applyNumberFormat="1" applyFont="1" applyFill="1" applyBorder="1" applyAlignment="1">
      <alignment horizontal="right"/>
    </xf>
    <xf numFmtId="4" fontId="110" fillId="0" borderId="0" xfId="0" applyNumberFormat="1" applyFont="1" applyBorder="1" applyAlignment="1">
      <alignment horizontal="right"/>
    </xf>
    <xf numFmtId="4" fontId="121" fillId="50" borderId="25" xfId="0" applyNumberFormat="1" applyFont="1" applyFill="1" applyBorder="1" applyAlignment="1">
      <alignment horizontal="center"/>
    </xf>
    <xf numFmtId="4" fontId="121" fillId="50" borderId="0" xfId="0" applyNumberFormat="1" applyFont="1" applyFill="1" applyBorder="1"/>
    <xf numFmtId="2" fontId="121" fillId="50" borderId="35" xfId="0" applyNumberFormat="1" applyFont="1" applyFill="1" applyBorder="1" applyAlignment="1">
      <alignment horizontal="center"/>
    </xf>
    <xf numFmtId="2" fontId="124" fillId="0" borderId="35" xfId="17901" applyNumberFormat="1" applyFont="1" applyBorder="1" applyAlignment="1">
      <alignment vertical="center"/>
    </xf>
    <xf numFmtId="0" fontId="120" fillId="0" borderId="36" xfId="17901" applyFont="1" applyBorder="1" applyAlignment="1">
      <alignment horizontal="center"/>
    </xf>
    <xf numFmtId="0" fontId="120" fillId="0" borderId="39" xfId="17901" applyFont="1" applyBorder="1" applyAlignment="1">
      <alignment horizontal="left" vertical="center"/>
    </xf>
    <xf numFmtId="230" fontId="124" fillId="0" borderId="36" xfId="17901" applyNumberFormat="1" applyFont="1" applyBorder="1" applyAlignment="1">
      <alignment vertical="center"/>
    </xf>
    <xf numFmtId="4" fontId="110" fillId="0" borderId="0" xfId="0" applyNumberFormat="1" applyFont="1" applyAlignment="1">
      <alignment horizontal="center"/>
    </xf>
    <xf numFmtId="4" fontId="110" fillId="0" borderId="0" xfId="0" applyNumberFormat="1" applyFont="1" applyAlignment="1">
      <alignment horizontal="right"/>
    </xf>
    <xf numFmtId="0" fontId="126" fillId="0" borderId="0" xfId="47868" applyFont="1" applyBorder="1" applyAlignment="1"/>
    <xf numFmtId="0" fontId="127" fillId="0" borderId="0" xfId="47868" applyFont="1"/>
    <xf numFmtId="0" fontId="114" fillId="0" borderId="32" xfId="17901" applyFont="1" applyBorder="1"/>
    <xf numFmtId="43" fontId="102" fillId="58" borderId="30" xfId="47872" applyFont="1" applyFill="1" applyBorder="1" applyAlignment="1">
      <alignment horizontal="right"/>
    </xf>
    <xf numFmtId="4" fontId="111" fillId="51" borderId="54" xfId="0" applyNumberFormat="1" applyFont="1" applyFill="1" applyBorder="1" applyAlignment="1">
      <alignment horizontal="center" vertical="center"/>
    </xf>
    <xf numFmtId="4" fontId="111" fillId="51" borderId="42" xfId="0" applyNumberFormat="1" applyFont="1" applyFill="1" applyBorder="1" applyAlignment="1">
      <alignment horizontal="center" vertical="center"/>
    </xf>
    <xf numFmtId="170" fontId="110" fillId="0" borderId="42" xfId="0" applyFont="1" applyBorder="1" applyAlignment="1"/>
    <xf numFmtId="170" fontId="110" fillId="0" borderId="53" xfId="0" applyFont="1" applyBorder="1" applyAlignment="1"/>
    <xf numFmtId="170" fontId="112" fillId="52" borderId="55" xfId="0" applyFont="1" applyFill="1" applyBorder="1" applyAlignment="1">
      <alignment horizontal="center" vertical="center" wrapText="1"/>
    </xf>
    <xf numFmtId="170" fontId="111" fillId="52" borderId="86" xfId="0" applyFont="1" applyFill="1" applyBorder="1" applyAlignment="1">
      <alignment horizontal="center" vertical="center" wrapText="1"/>
    </xf>
    <xf numFmtId="170" fontId="110" fillId="0" borderId="86" xfId="0" applyFont="1" applyBorder="1" applyAlignment="1">
      <alignment horizontal="center" vertical="center" wrapText="1"/>
    </xf>
    <xf numFmtId="170" fontId="110" fillId="0" borderId="87" xfId="0" applyFont="1" applyBorder="1" applyAlignment="1">
      <alignment horizontal="center" vertical="center" wrapText="1"/>
    </xf>
    <xf numFmtId="0" fontId="107" fillId="56" borderId="75" xfId="47865" applyFont="1" applyFill="1" applyBorder="1" applyAlignment="1">
      <alignment horizontal="left" vertical="center" wrapText="1"/>
    </xf>
    <xf numFmtId="0" fontId="107" fillId="56" borderId="76" xfId="47865" applyFont="1" applyFill="1" applyBorder="1" applyAlignment="1">
      <alignment horizontal="left" vertical="center" wrapText="1"/>
    </xf>
    <xf numFmtId="170" fontId="110" fillId="0" borderId="76" xfId="0" applyFont="1" applyBorder="1" applyAlignment="1">
      <alignment horizontal="left" vertical="center" wrapText="1"/>
    </xf>
    <xf numFmtId="0" fontId="107" fillId="56" borderId="81" xfId="47865" applyFont="1" applyFill="1" applyBorder="1" applyAlignment="1">
      <alignment horizontal="left" vertical="center" wrapText="1"/>
    </xf>
    <xf numFmtId="0" fontId="107" fillId="56" borderId="82" xfId="47865" applyFont="1" applyFill="1" applyBorder="1" applyAlignment="1">
      <alignment horizontal="left" vertical="center" wrapText="1"/>
    </xf>
    <xf numFmtId="0" fontId="107" fillId="56" borderId="83" xfId="47865" applyFont="1" applyFill="1" applyBorder="1" applyAlignment="1">
      <alignment horizontal="left" vertical="center" wrapText="1"/>
    </xf>
    <xf numFmtId="170" fontId="110" fillId="0" borderId="84" xfId="0" applyFont="1" applyBorder="1" applyAlignment="1">
      <alignment horizontal="left" vertical="center" wrapText="1"/>
    </xf>
    <xf numFmtId="0" fontId="107" fillId="56" borderId="84" xfId="47865" applyFont="1" applyFill="1" applyBorder="1" applyAlignment="1">
      <alignment horizontal="left" vertical="center" wrapText="1"/>
    </xf>
    <xf numFmtId="0" fontId="107" fillId="56" borderId="73" xfId="47865" applyFont="1" applyFill="1" applyBorder="1" applyAlignment="1">
      <alignment horizontal="left" vertical="center" wrapText="1"/>
    </xf>
    <xf numFmtId="0" fontId="107" fillId="56" borderId="74" xfId="47865" applyFont="1" applyFill="1" applyBorder="1" applyAlignment="1">
      <alignment horizontal="left" vertical="center" wrapText="1"/>
    </xf>
    <xf numFmtId="0" fontId="107" fillId="56" borderId="80" xfId="47865" applyFont="1" applyFill="1" applyBorder="1" applyAlignment="1">
      <alignment horizontal="left" vertical="center" wrapText="1"/>
    </xf>
    <xf numFmtId="170" fontId="110" fillId="0" borderId="80" xfId="0" applyFont="1" applyBorder="1" applyAlignment="1">
      <alignment horizontal="left" vertical="center" wrapText="1"/>
    </xf>
    <xf numFmtId="0" fontId="107" fillId="56" borderId="77" xfId="47865" applyFont="1" applyFill="1" applyBorder="1" applyAlignment="1">
      <alignment horizontal="left" vertical="center" wrapText="1"/>
    </xf>
    <xf numFmtId="0" fontId="107" fillId="56" borderId="78" xfId="47865" applyFont="1" applyFill="1" applyBorder="1" applyAlignment="1">
      <alignment horizontal="left" vertical="center" wrapText="1"/>
    </xf>
    <xf numFmtId="0" fontId="107" fillId="56" borderId="79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53</xdr:row>
      <xdr:rowOff>161925</xdr:rowOff>
    </xdr:from>
    <xdr:to>
      <xdr:col>2</xdr:col>
      <xdr:colOff>2457450</xdr:colOff>
      <xdr:row>53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119701</xdr:colOff>
      <xdr:row>1</xdr:row>
      <xdr:rowOff>13300</xdr:rowOff>
    </xdr:from>
    <xdr:to>
      <xdr:col>2</xdr:col>
      <xdr:colOff>4335916</xdr:colOff>
      <xdr:row>1</xdr:row>
      <xdr:rowOff>864523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A25E62F-7CA8-43D7-8BDE-6C98EA7712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12" y="266007"/>
          <a:ext cx="5014237" cy="8512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8"/>
  <sheetViews>
    <sheetView tabSelected="1" topLeftCell="B145" zoomScale="70" zoomScaleNormal="70" workbookViewId="0">
      <selection activeCell="D149" sqref="D149"/>
    </sheetView>
  </sheetViews>
  <sheetFormatPr baseColWidth="10" defaultColWidth="11.42578125" defaultRowHeight="12.75"/>
  <cols>
    <col min="1" max="1" width="6" style="97" customWidth="1"/>
    <col min="2" max="2" width="12.140625" style="259" customWidth="1"/>
    <col min="3" max="3" width="144.5703125" style="97" customWidth="1"/>
    <col min="4" max="4" width="20.42578125" style="259" customWidth="1"/>
    <col min="5" max="5" width="13.5703125" style="260" customWidth="1"/>
    <col min="6" max="6" width="17.5703125" style="97" customWidth="1"/>
    <col min="7" max="7" width="18.28515625" style="97" customWidth="1"/>
    <col min="8" max="8" width="15.7109375" style="97" customWidth="1"/>
    <col min="9" max="9" width="18.85546875" style="97" customWidth="1"/>
    <col min="10" max="10" width="15.7109375" style="97" customWidth="1"/>
    <col min="11" max="11" width="18.28515625" style="97" bestFit="1" customWidth="1"/>
    <col min="12" max="16384" width="11.42578125" style="97"/>
  </cols>
  <sheetData>
    <row r="1" spans="1:12" ht="20.25" customHeight="1" thickBot="1">
      <c r="A1" s="94"/>
      <c r="B1" s="95"/>
      <c r="C1" s="94"/>
      <c r="D1" s="95"/>
      <c r="E1" s="96"/>
      <c r="F1" s="94"/>
      <c r="G1" s="94"/>
      <c r="H1" s="94"/>
      <c r="I1" s="94"/>
      <c r="J1" s="94"/>
      <c r="K1" s="94"/>
    </row>
    <row r="2" spans="1:12" ht="69.75" customHeight="1" thickBot="1">
      <c r="A2" s="94"/>
      <c r="B2" s="265"/>
      <c r="C2" s="266"/>
      <c r="D2" s="266"/>
      <c r="E2" s="266"/>
      <c r="F2" s="266"/>
      <c r="G2" s="266"/>
      <c r="H2" s="266"/>
      <c r="I2" s="266"/>
      <c r="J2" s="267"/>
      <c r="K2" s="268"/>
    </row>
    <row r="3" spans="1:12" ht="65.25" customHeight="1" thickBot="1">
      <c r="B3" s="269" t="s">
        <v>278</v>
      </c>
      <c r="C3" s="270"/>
      <c r="D3" s="270"/>
      <c r="E3" s="270"/>
      <c r="F3" s="270"/>
      <c r="G3" s="270"/>
      <c r="H3" s="270"/>
      <c r="I3" s="270"/>
      <c r="J3" s="271"/>
      <c r="K3" s="272"/>
    </row>
    <row r="4" spans="1:12" ht="40.5" customHeight="1">
      <c r="B4" s="281" t="s">
        <v>242</v>
      </c>
      <c r="C4" s="282"/>
      <c r="D4" s="273" t="s">
        <v>234</v>
      </c>
      <c r="E4" s="275"/>
      <c r="F4" s="274"/>
      <c r="G4" s="275"/>
      <c r="H4" s="88" t="s">
        <v>253</v>
      </c>
      <c r="I4" s="273" t="s">
        <v>235</v>
      </c>
      <c r="J4" s="274"/>
      <c r="K4" s="91">
        <v>1</v>
      </c>
    </row>
    <row r="5" spans="1:12" ht="40.5" customHeight="1">
      <c r="B5" s="285"/>
      <c r="C5" s="286"/>
      <c r="D5" s="287"/>
      <c r="E5" s="284"/>
      <c r="F5" s="283"/>
      <c r="G5" s="284"/>
      <c r="H5" s="89"/>
      <c r="I5" s="287"/>
      <c r="J5" s="283"/>
      <c r="K5" s="92"/>
    </row>
    <row r="6" spans="1:12" ht="40.5" customHeight="1" thickBot="1">
      <c r="B6" s="276"/>
      <c r="C6" s="277"/>
      <c r="D6" s="278"/>
      <c r="E6" s="279"/>
      <c r="F6" s="280"/>
      <c r="G6" s="279"/>
      <c r="H6" s="90"/>
      <c r="I6" s="278"/>
      <c r="J6" s="280"/>
      <c r="K6" s="93"/>
    </row>
    <row r="7" spans="1:12" ht="40.5" customHeight="1" thickBot="1">
      <c r="B7" s="276"/>
      <c r="C7" s="277"/>
      <c r="D7" s="278"/>
      <c r="E7" s="279"/>
      <c r="F7" s="280"/>
      <c r="G7" s="279"/>
      <c r="H7" s="90"/>
      <c r="I7" s="278"/>
      <c r="J7" s="280"/>
      <c r="K7" s="93"/>
    </row>
    <row r="8" spans="1:12" ht="42.75" customHeight="1" thickBot="1">
      <c r="B8" s="6" t="s">
        <v>4</v>
      </c>
      <c r="C8" s="6" t="s">
        <v>15</v>
      </c>
      <c r="D8" s="6" t="s">
        <v>13</v>
      </c>
      <c r="E8" s="6" t="s">
        <v>14</v>
      </c>
      <c r="F8" s="7" t="s">
        <v>65</v>
      </c>
      <c r="G8" s="7" t="s">
        <v>133</v>
      </c>
      <c r="H8" s="7" t="s">
        <v>37</v>
      </c>
      <c r="I8" s="33" t="s">
        <v>132</v>
      </c>
      <c r="J8" s="22" t="s">
        <v>107</v>
      </c>
      <c r="K8" s="7" t="s">
        <v>108</v>
      </c>
    </row>
    <row r="9" spans="1:12" ht="19.5" thickBot="1">
      <c r="B9" s="98" t="s">
        <v>78</v>
      </c>
      <c r="C9" s="99" t="s">
        <v>86</v>
      </c>
      <c r="D9" s="100"/>
      <c r="E9" s="101"/>
      <c r="F9" s="8"/>
      <c r="G9" s="17"/>
      <c r="H9" s="8"/>
      <c r="I9" s="34"/>
      <c r="J9" s="79">
        <f>K9/K144</f>
        <v>2.5714207285885277E-2</v>
      </c>
      <c r="K9" s="47">
        <f>+G10+G14+G18</f>
        <v>48466</v>
      </c>
    </row>
    <row r="10" spans="1:12" ht="18.75">
      <c r="B10" s="102" t="s">
        <v>39</v>
      </c>
      <c r="C10" s="103" t="s">
        <v>51</v>
      </c>
      <c r="D10" s="104"/>
      <c r="E10" s="105"/>
      <c r="F10" s="55"/>
      <c r="G10" s="65">
        <f>SUM(G11:G13)</f>
        <v>15500</v>
      </c>
      <c r="H10" s="63"/>
      <c r="I10" s="66"/>
      <c r="J10" s="69"/>
      <c r="K10" s="56"/>
    </row>
    <row r="11" spans="1:12" ht="15.75">
      <c r="B11" s="106" t="s">
        <v>87</v>
      </c>
      <c r="C11" s="115" t="s">
        <v>215</v>
      </c>
      <c r="D11" s="108" t="s">
        <v>6</v>
      </c>
      <c r="E11" s="109">
        <v>1</v>
      </c>
      <c r="F11" s="109">
        <v>3500</v>
      </c>
      <c r="G11" s="110">
        <f t="shared" ref="G11:G13" si="0">E11*F11</f>
        <v>3500</v>
      </c>
      <c r="H11" s="111">
        <f t="shared" ref="H11:I13" si="1">+F11/$K$144</f>
        <v>1.8569662340733395E-3</v>
      </c>
      <c r="I11" s="112">
        <f t="shared" si="1"/>
        <v>1.8569662340733395E-3</v>
      </c>
      <c r="J11" s="116"/>
      <c r="K11" s="114"/>
    </row>
    <row r="12" spans="1:12" ht="15.75">
      <c r="B12" s="106" t="s">
        <v>216</v>
      </c>
      <c r="C12" s="117" t="s">
        <v>221</v>
      </c>
      <c r="D12" s="108" t="s">
        <v>33</v>
      </c>
      <c r="E12" s="109">
        <v>1</v>
      </c>
      <c r="F12" s="109">
        <v>4500</v>
      </c>
      <c r="G12" s="110">
        <f t="shared" si="0"/>
        <v>4500</v>
      </c>
      <c r="H12" s="111">
        <f t="shared" si="1"/>
        <v>2.3875280152371508E-3</v>
      </c>
      <c r="I12" s="112">
        <f t="shared" si="1"/>
        <v>2.3875280152371508E-3</v>
      </c>
      <c r="J12" s="116"/>
      <c r="K12" s="114"/>
      <c r="L12" s="118"/>
    </row>
    <row r="13" spans="1:12" ht="15.75">
      <c r="B13" s="106" t="s">
        <v>222</v>
      </c>
      <c r="C13" s="107" t="s">
        <v>254</v>
      </c>
      <c r="D13" s="108" t="s">
        <v>6</v>
      </c>
      <c r="E13" s="109">
        <v>1</v>
      </c>
      <c r="F13" s="109">
        <v>7500</v>
      </c>
      <c r="G13" s="110">
        <f t="shared" si="0"/>
        <v>7500</v>
      </c>
      <c r="H13" s="111">
        <f t="shared" si="1"/>
        <v>3.9792133587285847E-3</v>
      </c>
      <c r="I13" s="112">
        <f t="shared" si="1"/>
        <v>3.9792133587285847E-3</v>
      </c>
      <c r="J13" s="113"/>
      <c r="K13" s="114"/>
      <c r="L13" s="118"/>
    </row>
    <row r="14" spans="1:12" ht="18.75">
      <c r="B14" s="119" t="s">
        <v>40</v>
      </c>
      <c r="C14" s="120" t="s">
        <v>62</v>
      </c>
      <c r="D14" s="121"/>
      <c r="E14" s="122"/>
      <c r="F14" s="50"/>
      <c r="G14" s="51">
        <f>SUM(G15:G17)</f>
        <v>26500</v>
      </c>
      <c r="H14" s="71"/>
      <c r="I14" s="71"/>
      <c r="J14" s="52"/>
      <c r="K14" s="53"/>
      <c r="L14" s="123"/>
    </row>
    <row r="15" spans="1:12" ht="18.75">
      <c r="B15" s="106" t="s">
        <v>46</v>
      </c>
      <c r="C15" s="107" t="s">
        <v>85</v>
      </c>
      <c r="D15" s="108" t="s">
        <v>1</v>
      </c>
      <c r="E15" s="109">
        <v>5</v>
      </c>
      <c r="F15" s="109">
        <v>1000</v>
      </c>
      <c r="G15" s="110">
        <f t="shared" ref="G15:G17" si="2">E15*F15</f>
        <v>5000</v>
      </c>
      <c r="H15" s="111">
        <f t="shared" ref="H15:I17" si="3">+F15/$K$144</f>
        <v>5.3056178116381129E-4</v>
      </c>
      <c r="I15" s="112">
        <f t="shared" si="3"/>
        <v>2.6528089058190565E-3</v>
      </c>
      <c r="J15" s="23"/>
      <c r="K15" s="37"/>
      <c r="L15" s="118"/>
    </row>
    <row r="16" spans="1:12" ht="18.75">
      <c r="B16" s="106" t="s">
        <v>47</v>
      </c>
      <c r="C16" s="107" t="s">
        <v>48</v>
      </c>
      <c r="D16" s="108" t="s">
        <v>255</v>
      </c>
      <c r="E16" s="109">
        <v>2</v>
      </c>
      <c r="F16" s="109">
        <v>8500</v>
      </c>
      <c r="G16" s="110">
        <f t="shared" si="2"/>
        <v>17000</v>
      </c>
      <c r="H16" s="111">
        <f t="shared" si="3"/>
        <v>4.509775139892396E-3</v>
      </c>
      <c r="I16" s="112">
        <f t="shared" si="3"/>
        <v>9.019550279784792E-3</v>
      </c>
      <c r="J16" s="23"/>
      <c r="K16" s="37"/>
      <c r="L16" s="118"/>
    </row>
    <row r="17" spans="2:12" ht="18.75">
      <c r="B17" s="106" t="s">
        <v>49</v>
      </c>
      <c r="C17" s="125" t="s">
        <v>64</v>
      </c>
      <c r="D17" s="124" t="s">
        <v>33</v>
      </c>
      <c r="E17" s="109">
        <v>1</v>
      </c>
      <c r="F17" s="109">
        <v>4500</v>
      </c>
      <c r="G17" s="110">
        <f t="shared" si="2"/>
        <v>4500</v>
      </c>
      <c r="H17" s="111">
        <f t="shared" si="3"/>
        <v>2.3875280152371508E-3</v>
      </c>
      <c r="I17" s="112">
        <f t="shared" si="3"/>
        <v>2.3875280152371508E-3</v>
      </c>
      <c r="J17" s="23"/>
      <c r="K17" s="37"/>
      <c r="L17" s="123"/>
    </row>
    <row r="18" spans="2:12" ht="18.75">
      <c r="B18" s="119" t="s">
        <v>41</v>
      </c>
      <c r="C18" s="120" t="s">
        <v>63</v>
      </c>
      <c r="D18" s="121"/>
      <c r="E18" s="122"/>
      <c r="F18" s="50"/>
      <c r="G18" s="51">
        <f>SUM(G19:G20)</f>
        <v>6466</v>
      </c>
      <c r="H18" s="71"/>
      <c r="I18" s="71"/>
      <c r="J18" s="52"/>
      <c r="K18" s="53"/>
      <c r="L18" s="123"/>
    </row>
    <row r="19" spans="2:12" ht="18.75">
      <c r="B19" s="127" t="s">
        <v>217</v>
      </c>
      <c r="C19" s="128" t="s">
        <v>220</v>
      </c>
      <c r="D19" s="108" t="s">
        <v>33</v>
      </c>
      <c r="E19" s="109">
        <v>1</v>
      </c>
      <c r="F19" s="109">
        <v>3700</v>
      </c>
      <c r="G19" s="110">
        <f t="shared" ref="G19:G20" si="4">E19*F19</f>
        <v>3700</v>
      </c>
      <c r="H19" s="111">
        <f>+F19/$K$144</f>
        <v>1.9630785903061018E-3</v>
      </c>
      <c r="I19" s="112">
        <f>+G19/$K$144</f>
        <v>1.9630785903061018E-3</v>
      </c>
      <c r="J19" s="25"/>
      <c r="K19" s="36"/>
      <c r="L19" s="130"/>
    </row>
    <row r="20" spans="2:12" ht="19.5" thickBot="1">
      <c r="B20" s="127" t="s">
        <v>218</v>
      </c>
      <c r="C20" s="128" t="s">
        <v>219</v>
      </c>
      <c r="D20" s="129" t="s">
        <v>33</v>
      </c>
      <c r="E20" s="109">
        <v>1</v>
      </c>
      <c r="F20" s="109">
        <v>2766</v>
      </c>
      <c r="G20" s="110">
        <f t="shared" si="4"/>
        <v>2766</v>
      </c>
      <c r="H20" s="111">
        <f>+F20/$K$144</f>
        <v>1.467533886699102E-3</v>
      </c>
      <c r="I20" s="112">
        <f>+G20/$K$144</f>
        <v>1.467533886699102E-3</v>
      </c>
      <c r="J20" s="25"/>
      <c r="K20" s="36"/>
      <c r="L20" s="130"/>
    </row>
    <row r="21" spans="2:12" ht="19.5" thickBot="1">
      <c r="B21" s="133" t="s">
        <v>79</v>
      </c>
      <c r="C21" s="99" t="s">
        <v>88</v>
      </c>
      <c r="D21" s="100"/>
      <c r="E21" s="101"/>
      <c r="F21" s="8"/>
      <c r="G21" s="18"/>
      <c r="H21" s="72"/>
      <c r="I21" s="73"/>
      <c r="J21" s="79">
        <f>K21/K144</f>
        <v>7.1625840457114525E-3</v>
      </c>
      <c r="K21" s="46">
        <f>SUM(G22:G22)</f>
        <v>13500</v>
      </c>
      <c r="L21" s="126"/>
    </row>
    <row r="22" spans="2:12" ht="19.5" thickBot="1">
      <c r="B22" s="134" t="s">
        <v>80</v>
      </c>
      <c r="C22" s="135" t="s">
        <v>89</v>
      </c>
      <c r="D22" s="136" t="s">
        <v>3</v>
      </c>
      <c r="E22" s="109">
        <v>27</v>
      </c>
      <c r="F22" s="109">
        <v>500</v>
      </c>
      <c r="G22" s="110">
        <f t="shared" ref="G22" si="5">E22*F22</f>
        <v>13500</v>
      </c>
      <c r="H22" s="111">
        <f>+F22/$K$144</f>
        <v>2.6528089058190565E-4</v>
      </c>
      <c r="I22" s="112">
        <f>+G22/$K$144</f>
        <v>7.1625840457114525E-3</v>
      </c>
      <c r="J22" s="24"/>
      <c r="K22" s="10"/>
      <c r="L22" s="137"/>
    </row>
    <row r="23" spans="2:12" ht="19.5" thickBot="1">
      <c r="B23" s="133" t="s">
        <v>110</v>
      </c>
      <c r="C23" s="99" t="s">
        <v>50</v>
      </c>
      <c r="D23" s="100"/>
      <c r="E23" s="101"/>
      <c r="F23" s="18"/>
      <c r="G23" s="18"/>
      <c r="H23" s="72"/>
      <c r="I23" s="72"/>
      <c r="J23" s="79">
        <f>K23/K144</f>
        <v>6.6319499755049569E-2</v>
      </c>
      <c r="K23" s="46">
        <f>SUM(G24:G35)</f>
        <v>124998.6375</v>
      </c>
      <c r="L23" s="139"/>
    </row>
    <row r="24" spans="2:12" ht="18.75">
      <c r="B24" s="138">
        <v>4.0999999999999996</v>
      </c>
      <c r="C24" s="140" t="s">
        <v>81</v>
      </c>
      <c r="D24" s="138" t="s">
        <v>2</v>
      </c>
      <c r="E24" s="141">
        <v>6</v>
      </c>
      <c r="F24" s="109">
        <v>1200</v>
      </c>
      <c r="G24" s="110">
        <f t="shared" ref="G24:G31" si="6">E24*F24</f>
        <v>7200</v>
      </c>
      <c r="H24" s="111">
        <f t="shared" ref="H24:H35" si="7">+F24/$K$144</f>
        <v>6.3667413739657355E-4</v>
      </c>
      <c r="I24" s="112">
        <f t="shared" ref="I24:I35" si="8">+G24/$K$144</f>
        <v>3.8200448243794413E-3</v>
      </c>
      <c r="J24" s="26"/>
      <c r="K24" s="43"/>
      <c r="L24" s="139"/>
    </row>
    <row r="25" spans="2:12" ht="18.75">
      <c r="B25" s="138">
        <v>4.13</v>
      </c>
      <c r="C25" s="142" t="s">
        <v>11</v>
      </c>
      <c r="D25" s="143" t="s">
        <v>2</v>
      </c>
      <c r="E25" s="141">
        <f>2.15*2.15</f>
        <v>4.6224999999999996</v>
      </c>
      <c r="F25" s="109">
        <v>945</v>
      </c>
      <c r="G25" s="110">
        <f t="shared" si="6"/>
        <v>4368.2624999999998</v>
      </c>
      <c r="H25" s="111">
        <f t="shared" si="7"/>
        <v>5.0138088319980165E-4</v>
      </c>
      <c r="I25" s="112">
        <f t="shared" si="8"/>
        <v>2.317633132591083E-3</v>
      </c>
      <c r="J25" s="27"/>
      <c r="K25" s="11"/>
      <c r="L25" s="137"/>
    </row>
    <row r="26" spans="2:12" ht="18.75">
      <c r="B26" s="138">
        <v>4.1500000000000004</v>
      </c>
      <c r="C26" s="107" t="s">
        <v>84</v>
      </c>
      <c r="D26" s="106" t="s">
        <v>2</v>
      </c>
      <c r="E26" s="109">
        <v>12</v>
      </c>
      <c r="F26" s="109">
        <v>787</v>
      </c>
      <c r="G26" s="110">
        <f t="shared" si="6"/>
        <v>9444</v>
      </c>
      <c r="H26" s="111">
        <f t="shared" si="7"/>
        <v>4.175521217759195E-4</v>
      </c>
      <c r="I26" s="112">
        <f t="shared" si="8"/>
        <v>5.010625461311034E-3</v>
      </c>
      <c r="J26" s="28"/>
      <c r="K26" s="35"/>
      <c r="L26" s="137"/>
    </row>
    <row r="27" spans="2:12" ht="18.75">
      <c r="B27" s="138">
        <v>4.17</v>
      </c>
      <c r="C27" s="107" t="s">
        <v>82</v>
      </c>
      <c r="D27" s="106" t="s">
        <v>2</v>
      </c>
      <c r="E27" s="109">
        <v>12</v>
      </c>
      <c r="F27" s="109">
        <v>787</v>
      </c>
      <c r="G27" s="110">
        <f t="shared" si="6"/>
        <v>9444</v>
      </c>
      <c r="H27" s="111">
        <f t="shared" si="7"/>
        <v>4.175521217759195E-4</v>
      </c>
      <c r="I27" s="112">
        <f t="shared" si="8"/>
        <v>5.010625461311034E-3</v>
      </c>
      <c r="J27" s="28"/>
      <c r="K27" s="35"/>
      <c r="L27" s="144"/>
    </row>
    <row r="28" spans="2:12" ht="18.75">
      <c r="B28" s="138">
        <v>4.18</v>
      </c>
      <c r="C28" s="107" t="s">
        <v>256</v>
      </c>
      <c r="D28" s="106" t="s">
        <v>2</v>
      </c>
      <c r="E28" s="109">
        <v>10</v>
      </c>
      <c r="F28" s="109">
        <v>800</v>
      </c>
      <c r="G28" s="110">
        <f t="shared" si="6"/>
        <v>8000</v>
      </c>
      <c r="H28" s="111">
        <f t="shared" si="7"/>
        <v>4.2444942493104904E-4</v>
      </c>
      <c r="I28" s="112">
        <f t="shared" si="8"/>
        <v>4.2444942493104904E-3</v>
      </c>
      <c r="J28" s="28"/>
      <c r="K28" s="35"/>
      <c r="L28" s="123"/>
    </row>
    <row r="29" spans="2:12" ht="18.75">
      <c r="B29" s="145">
        <v>4.21</v>
      </c>
      <c r="C29" s="107" t="s">
        <v>12</v>
      </c>
      <c r="D29" s="106" t="s">
        <v>6</v>
      </c>
      <c r="E29" s="109">
        <v>3</v>
      </c>
      <c r="F29" s="109">
        <v>2500</v>
      </c>
      <c r="G29" s="110">
        <f t="shared" si="6"/>
        <v>7500</v>
      </c>
      <c r="H29" s="111">
        <f t="shared" si="7"/>
        <v>1.3264044529095282E-3</v>
      </c>
      <c r="I29" s="112">
        <f t="shared" si="8"/>
        <v>3.9792133587285847E-3</v>
      </c>
      <c r="J29" s="28"/>
      <c r="K29" s="35"/>
      <c r="L29" s="123"/>
    </row>
    <row r="30" spans="2:12" ht="18.75">
      <c r="B30" s="138">
        <v>4.22</v>
      </c>
      <c r="C30" s="107" t="s">
        <v>67</v>
      </c>
      <c r="D30" s="106" t="s">
        <v>6</v>
      </c>
      <c r="E30" s="109">
        <v>4</v>
      </c>
      <c r="F30" s="109">
        <v>1000</v>
      </c>
      <c r="G30" s="110">
        <f t="shared" si="6"/>
        <v>4000</v>
      </c>
      <c r="H30" s="111">
        <f t="shared" si="7"/>
        <v>5.3056178116381129E-4</v>
      </c>
      <c r="I30" s="112">
        <f t="shared" si="8"/>
        <v>2.1222471246552452E-3</v>
      </c>
      <c r="J30" s="28"/>
      <c r="K30" s="35"/>
      <c r="L30" s="123"/>
    </row>
    <row r="31" spans="2:12" ht="18.75">
      <c r="B31" s="138">
        <v>4.2300000000000004</v>
      </c>
      <c r="C31" s="107" t="s">
        <v>83</v>
      </c>
      <c r="D31" s="106" t="s">
        <v>2</v>
      </c>
      <c r="E31" s="109">
        <f>2.15*2.15</f>
        <v>4.6224999999999996</v>
      </c>
      <c r="F31" s="109">
        <v>550</v>
      </c>
      <c r="G31" s="110">
        <f t="shared" si="6"/>
        <v>2542.375</v>
      </c>
      <c r="H31" s="111">
        <f t="shared" si="7"/>
        <v>2.9180897964009621E-4</v>
      </c>
      <c r="I31" s="112">
        <f t="shared" si="8"/>
        <v>1.3488870083863448E-3</v>
      </c>
      <c r="J31" s="28"/>
      <c r="K31" s="35"/>
      <c r="L31" s="123"/>
    </row>
    <row r="32" spans="2:12" ht="18.75">
      <c r="B32" s="138">
        <v>4.28</v>
      </c>
      <c r="C32" s="117" t="s">
        <v>281</v>
      </c>
      <c r="D32" s="106" t="s">
        <v>2</v>
      </c>
      <c r="E32" s="109">
        <v>210</v>
      </c>
      <c r="F32" s="109">
        <v>250</v>
      </c>
      <c r="G32" s="110">
        <f t="shared" ref="G32" si="9">E32*F32</f>
        <v>52500</v>
      </c>
      <c r="H32" s="111">
        <f t="shared" ref="H32" si="10">+F32/$K$144</f>
        <v>1.3264044529095282E-4</v>
      </c>
      <c r="I32" s="112">
        <f t="shared" ref="I32" si="11">+G32/$K$144</f>
        <v>2.7854493511100094E-2</v>
      </c>
      <c r="J32" s="67"/>
      <c r="K32" s="35"/>
      <c r="L32" s="123"/>
    </row>
    <row r="33" spans="2:12" ht="21" customHeight="1">
      <c r="B33" s="138">
        <v>4.2699999999999996</v>
      </c>
      <c r="C33" s="107" t="s">
        <v>250</v>
      </c>
      <c r="D33" s="106"/>
      <c r="E33" s="109"/>
      <c r="F33" s="109"/>
      <c r="G33" s="110"/>
      <c r="H33" s="111">
        <f t="shared" si="7"/>
        <v>0</v>
      </c>
      <c r="I33" s="112">
        <f t="shared" si="8"/>
        <v>0</v>
      </c>
      <c r="J33" s="28"/>
      <c r="K33" s="35"/>
      <c r="L33" s="126"/>
    </row>
    <row r="34" spans="2:12" ht="18.75">
      <c r="B34" s="138" t="s">
        <v>257</v>
      </c>
      <c r="C34" s="107" t="s">
        <v>259</v>
      </c>
      <c r="D34" s="106" t="s">
        <v>33</v>
      </c>
      <c r="E34" s="109">
        <v>1</v>
      </c>
      <c r="F34" s="109">
        <v>10000</v>
      </c>
      <c r="G34" s="110">
        <f t="shared" ref="G34:G35" si="12">E34*F34</f>
        <v>10000</v>
      </c>
      <c r="H34" s="111">
        <f t="shared" si="7"/>
        <v>5.3056178116381129E-3</v>
      </c>
      <c r="I34" s="112">
        <f t="shared" si="8"/>
        <v>5.3056178116381129E-3</v>
      </c>
      <c r="J34" s="28"/>
      <c r="K34" s="35"/>
      <c r="L34" s="123"/>
    </row>
    <row r="35" spans="2:12" ht="21" customHeight="1" thickBot="1">
      <c r="B35" s="138" t="s">
        <v>258</v>
      </c>
      <c r="C35" s="107" t="s">
        <v>260</v>
      </c>
      <c r="D35" s="106" t="s">
        <v>33</v>
      </c>
      <c r="E35" s="109">
        <v>1</v>
      </c>
      <c r="F35" s="109">
        <v>10000</v>
      </c>
      <c r="G35" s="110">
        <f t="shared" si="12"/>
        <v>10000</v>
      </c>
      <c r="H35" s="111">
        <f t="shared" si="7"/>
        <v>5.3056178116381129E-3</v>
      </c>
      <c r="I35" s="112">
        <f t="shared" si="8"/>
        <v>5.3056178116381129E-3</v>
      </c>
      <c r="J35" s="28"/>
      <c r="K35" s="35"/>
      <c r="L35" s="126"/>
    </row>
    <row r="36" spans="2:12" ht="19.5" thickBot="1">
      <c r="B36" s="98" t="s">
        <v>111</v>
      </c>
      <c r="C36" s="99" t="s">
        <v>90</v>
      </c>
      <c r="D36" s="100"/>
      <c r="E36" s="101"/>
      <c r="F36" s="8"/>
      <c r="G36" s="8"/>
      <c r="H36" s="73"/>
      <c r="I36" s="73"/>
      <c r="J36" s="79">
        <f>K36/K144</f>
        <v>0.16469964091777611</v>
      </c>
      <c r="K36" s="45">
        <f>G37</f>
        <v>310425</v>
      </c>
      <c r="L36" s="126"/>
    </row>
    <row r="37" spans="2:12" ht="18.75">
      <c r="B37" s="155" t="s">
        <v>112</v>
      </c>
      <c r="C37" s="156" t="s">
        <v>91</v>
      </c>
      <c r="D37" s="157"/>
      <c r="E37" s="158"/>
      <c r="F37" s="57"/>
      <c r="G37" s="58">
        <f>SUM(G38:G42)</f>
        <v>310425</v>
      </c>
      <c r="H37" s="75"/>
      <c r="I37" s="159"/>
      <c r="J37" s="57"/>
      <c r="K37" s="59"/>
      <c r="L37" s="148"/>
    </row>
    <row r="38" spans="2:12" ht="18.75">
      <c r="B38" s="106" t="s">
        <v>113</v>
      </c>
      <c r="C38" s="135" t="s">
        <v>96</v>
      </c>
      <c r="D38" s="136" t="s">
        <v>1</v>
      </c>
      <c r="E38" s="109">
        <f>29*0.25*0.15*2</f>
        <v>2.1749999999999998</v>
      </c>
      <c r="F38" s="109">
        <v>15000</v>
      </c>
      <c r="G38" s="110">
        <f t="shared" ref="G38:G41" si="13">E38*F38</f>
        <v>32624.999999999996</v>
      </c>
      <c r="H38" s="111">
        <f t="shared" ref="H38:I42" si="14">+F38/$K$144</f>
        <v>7.9584267174571694E-3</v>
      </c>
      <c r="I38" s="112">
        <f t="shared" si="14"/>
        <v>1.7309578110469341E-2</v>
      </c>
      <c r="J38" s="30"/>
      <c r="K38" s="37"/>
      <c r="L38" s="148"/>
    </row>
    <row r="39" spans="2:12" ht="18.75">
      <c r="B39" s="106" t="s">
        <v>114</v>
      </c>
      <c r="C39" s="135" t="s">
        <v>261</v>
      </c>
      <c r="D39" s="136" t="s">
        <v>1</v>
      </c>
      <c r="E39" s="109">
        <f>6*11</f>
        <v>66</v>
      </c>
      <c r="F39" s="109">
        <v>2500</v>
      </c>
      <c r="G39" s="110">
        <f t="shared" si="13"/>
        <v>165000</v>
      </c>
      <c r="H39" s="111">
        <f t="shared" si="14"/>
        <v>1.3264044529095282E-3</v>
      </c>
      <c r="I39" s="112">
        <f t="shared" si="14"/>
        <v>8.7542693892028858E-2</v>
      </c>
      <c r="J39" s="30"/>
      <c r="K39" s="37"/>
      <c r="L39" s="148"/>
    </row>
    <row r="40" spans="2:12" ht="18.75">
      <c r="B40" s="106" t="s">
        <v>115</v>
      </c>
      <c r="C40" s="135" t="s">
        <v>92</v>
      </c>
      <c r="D40" s="136" t="s">
        <v>43</v>
      </c>
      <c r="E40" s="109">
        <v>1</v>
      </c>
      <c r="F40" s="109">
        <v>15000</v>
      </c>
      <c r="G40" s="110">
        <f t="shared" si="13"/>
        <v>15000</v>
      </c>
      <c r="H40" s="111">
        <f t="shared" si="14"/>
        <v>7.9584267174571694E-3</v>
      </c>
      <c r="I40" s="112">
        <f t="shared" si="14"/>
        <v>7.9584267174571694E-3</v>
      </c>
      <c r="J40" s="30"/>
      <c r="K40" s="37"/>
      <c r="L40" s="148"/>
    </row>
    <row r="41" spans="2:12" ht="18.75">
      <c r="B41" s="106" t="s">
        <v>116</v>
      </c>
      <c r="C41" s="135" t="s">
        <v>94</v>
      </c>
      <c r="D41" s="136" t="s">
        <v>95</v>
      </c>
      <c r="E41" s="109">
        <v>1</v>
      </c>
      <c r="F41" s="109">
        <v>15000</v>
      </c>
      <c r="G41" s="110">
        <f t="shared" si="13"/>
        <v>15000</v>
      </c>
      <c r="H41" s="111">
        <f t="shared" si="14"/>
        <v>7.9584267174571694E-3</v>
      </c>
      <c r="I41" s="112">
        <f t="shared" si="14"/>
        <v>7.9584267174571694E-3</v>
      </c>
      <c r="J41" s="30"/>
      <c r="K41" s="37"/>
      <c r="L41" s="148"/>
    </row>
    <row r="42" spans="2:12" ht="19.5" thickBot="1">
      <c r="B42" s="106" t="s">
        <v>262</v>
      </c>
      <c r="C42" s="135" t="s">
        <v>263</v>
      </c>
      <c r="D42" s="136" t="s">
        <v>1</v>
      </c>
      <c r="E42" s="109">
        <f>9*18.4</f>
        <v>165.6</v>
      </c>
      <c r="F42" s="109">
        <v>500</v>
      </c>
      <c r="G42" s="110">
        <f t="shared" ref="G42" si="15">E42*F42</f>
        <v>82800</v>
      </c>
      <c r="H42" s="111">
        <f t="shared" si="14"/>
        <v>2.6528089058190565E-4</v>
      </c>
      <c r="I42" s="112">
        <f t="shared" si="14"/>
        <v>4.3930515480363572E-2</v>
      </c>
      <c r="J42" s="30"/>
      <c r="K42" s="37"/>
      <c r="L42" s="148"/>
    </row>
    <row r="43" spans="2:12" ht="19.5" thickBot="1">
      <c r="B43" s="162">
        <v>6</v>
      </c>
      <c r="C43" s="163" t="s">
        <v>239</v>
      </c>
      <c r="D43" s="164"/>
      <c r="E43" s="165"/>
      <c r="F43" s="14"/>
      <c r="G43" s="14"/>
      <c r="H43" s="76"/>
      <c r="I43" s="76"/>
      <c r="J43" s="80">
        <f>K43/K144</f>
        <v>4.8758627688954261E-2</v>
      </c>
      <c r="K43" s="49">
        <f>G44+G46+G48</f>
        <v>91900</v>
      </c>
      <c r="L43" s="154"/>
    </row>
    <row r="44" spans="2:12" ht="18.75">
      <c r="B44" s="150"/>
      <c r="C44" s="151" t="s">
        <v>97</v>
      </c>
      <c r="D44" s="152"/>
      <c r="E44" s="153"/>
      <c r="F44" s="16"/>
      <c r="G44" s="54">
        <f>SUM(G45:G45)</f>
        <v>14400</v>
      </c>
      <c r="H44" s="74"/>
      <c r="I44" s="74"/>
      <c r="J44" s="60"/>
      <c r="K44" s="61"/>
      <c r="L44" s="154"/>
    </row>
    <row r="45" spans="2:12" ht="18.75">
      <c r="B45" s="166">
        <v>6.1</v>
      </c>
      <c r="C45" s="135" t="s">
        <v>249</v>
      </c>
      <c r="D45" s="136" t="s">
        <v>2</v>
      </c>
      <c r="E45" s="109">
        <v>6</v>
      </c>
      <c r="F45" s="109">
        <v>2400</v>
      </c>
      <c r="G45" s="110">
        <f t="shared" ref="G45" si="16">E45*F45</f>
        <v>14400</v>
      </c>
      <c r="H45" s="111">
        <f>+F45/$K$144</f>
        <v>1.2733482747931471E-3</v>
      </c>
      <c r="I45" s="112">
        <f>+G45/$K$144</f>
        <v>7.6400896487588826E-3</v>
      </c>
      <c r="J45" s="32"/>
      <c r="K45" s="13"/>
      <c r="L45" s="154"/>
    </row>
    <row r="46" spans="2:12" ht="18.75">
      <c r="B46" s="150"/>
      <c r="C46" s="151" t="s">
        <v>98</v>
      </c>
      <c r="D46" s="167"/>
      <c r="E46" s="153"/>
      <c r="F46" s="16"/>
      <c r="G46" s="54">
        <f>SUM(G47:G47)</f>
        <v>15000</v>
      </c>
      <c r="H46" s="74"/>
      <c r="I46" s="74"/>
      <c r="J46" s="21"/>
      <c r="K46" s="39"/>
      <c r="L46" s="154"/>
    </row>
    <row r="47" spans="2:12" ht="18.75">
      <c r="B47" s="106">
        <v>6.16</v>
      </c>
      <c r="C47" s="135" t="s">
        <v>269</v>
      </c>
      <c r="D47" s="149" t="s">
        <v>2</v>
      </c>
      <c r="E47" s="109">
        <v>6</v>
      </c>
      <c r="F47" s="109">
        <v>2500</v>
      </c>
      <c r="G47" s="110">
        <f t="shared" ref="G47" si="17">E47*F47</f>
        <v>15000</v>
      </c>
      <c r="H47" s="111">
        <f>+F47/$K$144</f>
        <v>1.3264044529095282E-3</v>
      </c>
      <c r="I47" s="112">
        <f>+G47/$K$144</f>
        <v>7.9584267174571694E-3</v>
      </c>
      <c r="J47" s="31"/>
      <c r="K47" s="35"/>
      <c r="L47" s="154"/>
    </row>
    <row r="48" spans="2:12" ht="18.75">
      <c r="B48" s="150"/>
      <c r="C48" s="151" t="s">
        <v>101</v>
      </c>
      <c r="D48" s="167"/>
      <c r="E48" s="153"/>
      <c r="F48" s="16"/>
      <c r="G48" s="54">
        <f>SUM(G49:G49)</f>
        <v>62500</v>
      </c>
      <c r="H48" s="74"/>
      <c r="I48" s="74"/>
      <c r="J48" s="21"/>
      <c r="K48" s="39"/>
      <c r="L48" s="154"/>
    </row>
    <row r="49" spans="2:12" ht="19.5" thickBot="1">
      <c r="B49" s="160">
        <v>6.23</v>
      </c>
      <c r="C49" s="135" t="s">
        <v>264</v>
      </c>
      <c r="D49" s="136" t="s">
        <v>3</v>
      </c>
      <c r="E49" s="161">
        <v>2.5</v>
      </c>
      <c r="F49" s="109">
        <v>25000</v>
      </c>
      <c r="G49" s="110">
        <f>E49*F49</f>
        <v>62500</v>
      </c>
      <c r="H49" s="111">
        <f>+F49/$K$144</f>
        <v>1.3264044529095282E-2</v>
      </c>
      <c r="I49" s="112">
        <f>+G49/$K$144</f>
        <v>3.3160111322738203E-2</v>
      </c>
      <c r="J49" s="28"/>
      <c r="K49" s="35"/>
      <c r="L49" s="154"/>
    </row>
    <row r="50" spans="2:12" ht="19.5" thickBot="1">
      <c r="B50" s="162">
        <v>7</v>
      </c>
      <c r="C50" s="163" t="s">
        <v>102</v>
      </c>
      <c r="D50" s="164"/>
      <c r="E50" s="165"/>
      <c r="F50" s="14"/>
      <c r="G50" s="14"/>
      <c r="H50" s="76"/>
      <c r="I50" s="76"/>
      <c r="J50" s="80">
        <f>K50/K144</f>
        <v>4.2020493068173854E-2</v>
      </c>
      <c r="K50" s="62">
        <f>SUM(G51:G51)</f>
        <v>79200</v>
      </c>
      <c r="L50" s="154"/>
    </row>
    <row r="51" spans="2:12" ht="21.75" thickBot="1">
      <c r="B51" s="134" t="s">
        <v>76</v>
      </c>
      <c r="C51" s="170" t="s">
        <v>265</v>
      </c>
      <c r="D51" s="168" t="s">
        <v>2</v>
      </c>
      <c r="E51" s="169">
        <f>60+20</f>
        <v>80</v>
      </c>
      <c r="F51" s="109">
        <v>990</v>
      </c>
      <c r="G51" s="110">
        <f>E51*F51</f>
        <v>79200</v>
      </c>
      <c r="H51" s="111">
        <f>+F51/$K$144</f>
        <v>5.2525616335217314E-4</v>
      </c>
      <c r="I51" s="112">
        <f>+G51/$K$144</f>
        <v>4.2020493068173854E-2</v>
      </c>
      <c r="J51" s="81"/>
      <c r="K51" s="12"/>
      <c r="L51" s="154"/>
    </row>
    <row r="52" spans="2:12" ht="19.5" thickBot="1">
      <c r="B52" s="162">
        <v>8</v>
      </c>
      <c r="C52" s="163" t="s">
        <v>7</v>
      </c>
      <c r="D52" s="164"/>
      <c r="E52" s="165"/>
      <c r="F52" s="14"/>
      <c r="G52" s="14"/>
      <c r="H52" s="76"/>
      <c r="I52" s="76"/>
      <c r="J52" s="80">
        <f>K52/K144</f>
        <v>1.0611235623276226E-3</v>
      </c>
      <c r="K52" s="49">
        <f>G53</f>
        <v>2000</v>
      </c>
      <c r="L52" s="154"/>
    </row>
    <row r="53" spans="2:12" ht="18.75">
      <c r="B53" s="150"/>
      <c r="C53" s="151" t="s">
        <v>99</v>
      </c>
      <c r="D53" s="152"/>
      <c r="E53" s="153"/>
      <c r="F53" s="16"/>
      <c r="G53" s="54">
        <f>SUM(G54:G54)</f>
        <v>2000</v>
      </c>
      <c r="H53" s="74"/>
      <c r="I53" s="74"/>
      <c r="J53" s="60"/>
      <c r="K53" s="61"/>
      <c r="L53" s="154"/>
    </row>
    <row r="54" spans="2:12" ht="19.5" thickBot="1">
      <c r="B54" s="146">
        <v>8.1999999999999993</v>
      </c>
      <c r="C54" s="107" t="s">
        <v>100</v>
      </c>
      <c r="D54" s="136" t="s">
        <v>3</v>
      </c>
      <c r="E54" s="109">
        <v>0.1</v>
      </c>
      <c r="F54" s="109">
        <v>20000</v>
      </c>
      <c r="G54" s="110">
        <f t="shared" ref="G54" si="18">E54*F54</f>
        <v>2000</v>
      </c>
      <c r="H54" s="111">
        <f>+F54/$K$144</f>
        <v>1.0611235623276226E-2</v>
      </c>
      <c r="I54" s="112">
        <f>+G54/$K$144</f>
        <v>1.0611235623276226E-3</v>
      </c>
      <c r="J54" s="29"/>
      <c r="K54" s="10"/>
      <c r="L54" s="154"/>
    </row>
    <row r="55" spans="2:12" ht="19.5" thickBot="1">
      <c r="B55" s="162" t="s">
        <v>117</v>
      </c>
      <c r="C55" s="163" t="s">
        <v>53</v>
      </c>
      <c r="D55" s="164"/>
      <c r="E55" s="165"/>
      <c r="F55" s="14"/>
      <c r="G55" s="14"/>
      <c r="H55" s="76"/>
      <c r="I55" s="76"/>
      <c r="J55" s="80">
        <f>K55/K144</f>
        <v>0.13483484881784635</v>
      </c>
      <c r="K55" s="49">
        <f>G56+G67+G69</f>
        <v>254136</v>
      </c>
      <c r="L55" s="139"/>
    </row>
    <row r="56" spans="2:12" ht="18.75">
      <c r="B56" s="102" t="s">
        <v>118</v>
      </c>
      <c r="C56" s="103" t="s">
        <v>104</v>
      </c>
      <c r="D56" s="171"/>
      <c r="E56" s="172"/>
      <c r="F56" s="15"/>
      <c r="G56" s="48">
        <f>G57+G63+G65</f>
        <v>233016</v>
      </c>
      <c r="H56" s="77"/>
      <c r="I56" s="77"/>
      <c r="J56" s="55"/>
      <c r="K56" s="56"/>
      <c r="L56" s="139"/>
    </row>
    <row r="57" spans="2:12" ht="18.75">
      <c r="B57" s="150" t="s">
        <v>119</v>
      </c>
      <c r="C57" s="173" t="s">
        <v>105</v>
      </c>
      <c r="D57" s="174"/>
      <c r="E57" s="153"/>
      <c r="F57" s="16"/>
      <c r="G57" s="54">
        <f>SUM(G58:G62)</f>
        <v>153816</v>
      </c>
      <c r="H57" s="74"/>
      <c r="I57" s="74"/>
      <c r="J57" s="21"/>
      <c r="K57" s="39"/>
      <c r="L57" s="139"/>
    </row>
    <row r="58" spans="2:12" ht="18.75">
      <c r="B58" s="168" t="s">
        <v>120</v>
      </c>
      <c r="C58" s="135" t="s">
        <v>266</v>
      </c>
      <c r="D58" s="149" t="s">
        <v>2</v>
      </c>
      <c r="E58" s="109">
        <v>10</v>
      </c>
      <c r="F58" s="109">
        <v>864</v>
      </c>
      <c r="G58" s="110">
        <f t="shared" ref="G58:G62" si="19">E58*F58</f>
        <v>8640</v>
      </c>
      <c r="H58" s="111">
        <f t="shared" ref="H58:I62" si="20">+F58/$K$144</f>
        <v>4.5840537892553293E-4</v>
      </c>
      <c r="I58" s="112">
        <f t="shared" si="20"/>
        <v>4.5840537892553298E-3</v>
      </c>
      <c r="J58" s="30"/>
      <c r="K58" s="37"/>
      <c r="L58" s="154"/>
    </row>
    <row r="59" spans="2:12" ht="18.75">
      <c r="B59" s="168" t="s">
        <v>121</v>
      </c>
      <c r="C59" s="135" t="s">
        <v>267</v>
      </c>
      <c r="D59" s="136" t="s">
        <v>2</v>
      </c>
      <c r="E59" s="109">
        <v>7</v>
      </c>
      <c r="F59" s="109">
        <v>992</v>
      </c>
      <c r="G59" s="110">
        <f t="shared" si="19"/>
        <v>6944</v>
      </c>
      <c r="H59" s="111">
        <f t="shared" si="20"/>
        <v>5.2631728691450083E-4</v>
      </c>
      <c r="I59" s="112">
        <f t="shared" si="20"/>
        <v>3.6842210084015057E-3</v>
      </c>
      <c r="J59" s="29"/>
      <c r="K59" s="10"/>
      <c r="L59" s="139"/>
    </row>
    <row r="60" spans="2:12" ht="21">
      <c r="B60" s="168" t="s">
        <v>122</v>
      </c>
      <c r="C60" s="135" t="s">
        <v>103</v>
      </c>
      <c r="D60" s="136" t="s">
        <v>2</v>
      </c>
      <c r="E60" s="109">
        <v>23</v>
      </c>
      <c r="F60" s="109">
        <v>784</v>
      </c>
      <c r="G60" s="110">
        <f t="shared" si="19"/>
        <v>18032</v>
      </c>
      <c r="H60" s="111">
        <f t="shared" si="20"/>
        <v>4.1596043643242806E-4</v>
      </c>
      <c r="I60" s="112">
        <f t="shared" si="20"/>
        <v>9.5670900379458447E-3</v>
      </c>
      <c r="J60" s="81"/>
      <c r="K60" s="12"/>
      <c r="L60" s="139"/>
    </row>
    <row r="61" spans="2:12" ht="18.75">
      <c r="B61" s="106" t="s">
        <v>123</v>
      </c>
      <c r="C61" s="175" t="s">
        <v>251</v>
      </c>
      <c r="D61" s="136" t="s">
        <v>2</v>
      </c>
      <c r="E61" s="109">
        <v>23</v>
      </c>
      <c r="F61" s="109">
        <v>2500</v>
      </c>
      <c r="G61" s="110">
        <f t="shared" si="19"/>
        <v>57500</v>
      </c>
      <c r="H61" s="111">
        <f t="shared" si="20"/>
        <v>1.3264044529095282E-3</v>
      </c>
      <c r="I61" s="112">
        <f t="shared" si="20"/>
        <v>3.0507302416919149E-2</v>
      </c>
      <c r="J61" s="20"/>
      <c r="K61" s="38"/>
      <c r="L61" s="154"/>
    </row>
    <row r="62" spans="2:12" ht="18.75">
      <c r="B62" s="106" t="s">
        <v>124</v>
      </c>
      <c r="C62" s="107" t="s">
        <v>268</v>
      </c>
      <c r="D62" s="136" t="s">
        <v>2</v>
      </c>
      <c r="E62" s="109">
        <v>33</v>
      </c>
      <c r="F62" s="109">
        <v>1900</v>
      </c>
      <c r="G62" s="110">
        <f t="shared" si="19"/>
        <v>62700</v>
      </c>
      <c r="H62" s="111">
        <f t="shared" si="20"/>
        <v>1.0080673842112415E-3</v>
      </c>
      <c r="I62" s="112">
        <f t="shared" si="20"/>
        <v>3.3266223678970967E-2</v>
      </c>
      <c r="J62" s="31"/>
      <c r="K62" s="35"/>
      <c r="L62" s="154"/>
    </row>
    <row r="63" spans="2:12" ht="18.75">
      <c r="B63" s="150" t="s">
        <v>125</v>
      </c>
      <c r="C63" s="176" t="s">
        <v>106</v>
      </c>
      <c r="D63" s="177"/>
      <c r="E63" s="178"/>
      <c r="F63" s="21"/>
      <c r="G63" s="64">
        <f>SUM(G64:G64)</f>
        <v>75000</v>
      </c>
      <c r="H63" s="78"/>
      <c r="I63" s="78"/>
      <c r="J63" s="21"/>
      <c r="K63" s="39"/>
      <c r="L63" s="154"/>
    </row>
    <row r="64" spans="2:12" ht="18.75">
      <c r="B64" s="168" t="s">
        <v>126</v>
      </c>
      <c r="C64" s="135" t="s">
        <v>270</v>
      </c>
      <c r="D64" s="136" t="s">
        <v>2</v>
      </c>
      <c r="E64" s="109">
        <v>100</v>
      </c>
      <c r="F64" s="109">
        <v>750</v>
      </c>
      <c r="G64" s="110">
        <f t="shared" ref="G64" si="21">E64*F64</f>
        <v>75000</v>
      </c>
      <c r="H64" s="111">
        <f>+F64/$K$144</f>
        <v>3.9792133587285847E-4</v>
      </c>
      <c r="I64" s="112">
        <f>+G64/$K$144</f>
        <v>3.9792133587285845E-2</v>
      </c>
      <c r="J64" s="29"/>
      <c r="K64" s="10"/>
      <c r="L64" s="154"/>
    </row>
    <row r="65" spans="2:17" ht="18.75">
      <c r="B65" s="150" t="s">
        <v>127</v>
      </c>
      <c r="C65" s="179" t="s">
        <v>45</v>
      </c>
      <c r="D65" s="167"/>
      <c r="E65" s="178"/>
      <c r="F65" s="21"/>
      <c r="G65" s="64">
        <f>SUM(G66:G66)</f>
        <v>4200</v>
      </c>
      <c r="H65" s="78"/>
      <c r="I65" s="78"/>
      <c r="J65" s="21"/>
      <c r="K65" s="39"/>
      <c r="L65" s="139"/>
    </row>
    <row r="66" spans="2:17" ht="18.75">
      <c r="B66" s="106" t="s">
        <v>128</v>
      </c>
      <c r="C66" s="180" t="s">
        <v>69</v>
      </c>
      <c r="D66" s="149" t="s">
        <v>1</v>
      </c>
      <c r="E66" s="109">
        <v>12</v>
      </c>
      <c r="F66" s="109">
        <v>350</v>
      </c>
      <c r="G66" s="110">
        <f>E66*F66</f>
        <v>4200</v>
      </c>
      <c r="H66" s="111">
        <f>+F66/$K$144</f>
        <v>1.8569662340733395E-4</v>
      </c>
      <c r="I66" s="112">
        <f>+G66/$K$144</f>
        <v>2.2283594808880074E-3</v>
      </c>
      <c r="J66" s="32"/>
      <c r="K66" s="13"/>
      <c r="L66" s="139"/>
    </row>
    <row r="67" spans="2:17" ht="18.75">
      <c r="B67" s="102" t="s">
        <v>129</v>
      </c>
      <c r="C67" s="103" t="s">
        <v>55</v>
      </c>
      <c r="D67" s="171"/>
      <c r="E67" s="172"/>
      <c r="F67" s="15"/>
      <c r="G67" s="48">
        <f>SUM(G68:G68)</f>
        <v>6600.0000000000009</v>
      </c>
      <c r="H67" s="77"/>
      <c r="I67" s="77"/>
      <c r="J67" s="57"/>
      <c r="K67" s="59"/>
      <c r="L67" s="139"/>
    </row>
    <row r="68" spans="2:17" ht="18.75">
      <c r="B68" s="146" t="s">
        <v>130</v>
      </c>
      <c r="C68" s="107" t="s">
        <v>131</v>
      </c>
      <c r="D68" s="147" t="s">
        <v>2</v>
      </c>
      <c r="E68" s="109">
        <f>2.2*2</f>
        <v>4.4000000000000004</v>
      </c>
      <c r="F68" s="109">
        <v>1500</v>
      </c>
      <c r="G68" s="110">
        <f t="shared" ref="G68" si="22">E68*F68</f>
        <v>6600.0000000000009</v>
      </c>
      <c r="H68" s="111">
        <f>+F68/$K$144</f>
        <v>7.9584267174571694E-4</v>
      </c>
      <c r="I68" s="112">
        <f>+G68/$K$144</f>
        <v>3.501707755681155E-3</v>
      </c>
      <c r="J68" s="24"/>
      <c r="K68" s="10"/>
      <c r="L68" s="154"/>
    </row>
    <row r="69" spans="2:17" ht="18.75">
      <c r="B69" s="181" t="s">
        <v>136</v>
      </c>
      <c r="C69" s="103" t="s">
        <v>137</v>
      </c>
      <c r="D69" s="171"/>
      <c r="E69" s="172"/>
      <c r="F69" s="15"/>
      <c r="G69" s="48">
        <f>G70</f>
        <v>14520</v>
      </c>
      <c r="H69" s="77"/>
      <c r="I69" s="77"/>
      <c r="J69" s="57"/>
      <c r="K69" s="59"/>
      <c r="L69" s="154"/>
    </row>
    <row r="70" spans="2:17" ht="21">
      <c r="B70" s="182" t="s">
        <v>138</v>
      </c>
      <c r="C70" s="183" t="s">
        <v>54</v>
      </c>
      <c r="D70" s="184"/>
      <c r="E70" s="185"/>
      <c r="F70" s="186"/>
      <c r="G70" s="54">
        <f>SUM(G71:G72)</f>
        <v>14520</v>
      </c>
      <c r="H70" s="187"/>
      <c r="I70" s="187"/>
      <c r="J70" s="82"/>
      <c r="K70" s="42"/>
      <c r="L70" s="154"/>
    </row>
    <row r="71" spans="2:17" ht="18.75">
      <c r="B71" s="188" t="s">
        <v>139</v>
      </c>
      <c r="C71" s="189" t="s">
        <v>240</v>
      </c>
      <c r="D71" s="190" t="s">
        <v>2</v>
      </c>
      <c r="E71" s="109">
        <v>4.4000000000000004</v>
      </c>
      <c r="F71" s="109">
        <v>800</v>
      </c>
      <c r="G71" s="110">
        <f t="shared" ref="G71" si="23">E71*F71</f>
        <v>3520.0000000000005</v>
      </c>
      <c r="H71" s="111">
        <f>+F71/$K$144</f>
        <v>4.2444942493104904E-4</v>
      </c>
      <c r="I71" s="112">
        <f>+G71/$K$144</f>
        <v>1.8675774696966161E-3</v>
      </c>
      <c r="J71" s="29"/>
      <c r="K71" s="10"/>
      <c r="L71" s="154"/>
    </row>
    <row r="72" spans="2:17" ht="19.5" thickBot="1">
      <c r="B72" s="188" t="s">
        <v>140</v>
      </c>
      <c r="C72" s="191" t="s">
        <v>243</v>
      </c>
      <c r="D72" s="136" t="s">
        <v>2</v>
      </c>
      <c r="E72" s="109">
        <f>2.2*2</f>
        <v>4.4000000000000004</v>
      </c>
      <c r="F72" s="109">
        <v>2500</v>
      </c>
      <c r="G72" s="110">
        <f t="shared" ref="G72" si="24">E72*F72</f>
        <v>11000</v>
      </c>
      <c r="H72" s="111">
        <f>+F72/$K$144</f>
        <v>1.3264044529095282E-3</v>
      </c>
      <c r="I72" s="112">
        <f>+G72/$K$144</f>
        <v>5.8361795928019242E-3</v>
      </c>
      <c r="J72" s="29"/>
      <c r="K72" s="10"/>
      <c r="L72" s="154"/>
    </row>
    <row r="73" spans="2:17" ht="19.5" thickBot="1">
      <c r="B73" s="162" t="s">
        <v>134</v>
      </c>
      <c r="C73" s="163" t="s">
        <v>143</v>
      </c>
      <c r="D73" s="164"/>
      <c r="E73" s="165"/>
      <c r="F73" s="14"/>
      <c r="G73" s="14"/>
      <c r="H73" s="76"/>
      <c r="I73" s="76"/>
      <c r="J73" s="80">
        <f>K73/K144</f>
        <v>0.20161347684224828</v>
      </c>
      <c r="K73" s="49">
        <f>+G74</f>
        <v>380000</v>
      </c>
      <c r="Q73" s="126"/>
    </row>
    <row r="74" spans="2:17" ht="18.75">
      <c r="B74" s="181" t="s">
        <v>135</v>
      </c>
      <c r="C74" s="103" t="s">
        <v>142</v>
      </c>
      <c r="D74" s="171"/>
      <c r="E74" s="172"/>
      <c r="F74" s="15"/>
      <c r="G74" s="48">
        <f>SUM(G75:G78)</f>
        <v>380000</v>
      </c>
      <c r="H74" s="77"/>
      <c r="I74" s="77"/>
      <c r="J74" s="57"/>
      <c r="K74" s="59"/>
      <c r="L74" s="126"/>
      <c r="M74" s="154"/>
      <c r="Q74" s="130"/>
    </row>
    <row r="75" spans="2:17" ht="21">
      <c r="B75" s="136" t="s">
        <v>68</v>
      </c>
      <c r="C75" s="192" t="s">
        <v>244</v>
      </c>
      <c r="D75" s="136" t="s">
        <v>2</v>
      </c>
      <c r="E75" s="109">
        <v>210</v>
      </c>
      <c r="F75" s="109">
        <v>1450</v>
      </c>
      <c r="G75" s="110">
        <f t="shared" ref="G75:G78" si="25">E75*F75</f>
        <v>304500</v>
      </c>
      <c r="H75" s="111">
        <f t="shared" ref="H75:I78" si="26">+F75/$K$144</f>
        <v>7.6931458268752638E-4</v>
      </c>
      <c r="I75" s="112">
        <f t="shared" si="26"/>
        <v>0.16155606236438053</v>
      </c>
      <c r="J75" s="84"/>
      <c r="K75" s="41"/>
      <c r="L75" s="126"/>
      <c r="M75" s="154"/>
      <c r="Q75" s="130"/>
    </row>
    <row r="76" spans="2:17" ht="21">
      <c r="B76" s="136" t="s">
        <v>77</v>
      </c>
      <c r="C76" s="192" t="s">
        <v>56</v>
      </c>
      <c r="D76" s="147" t="s">
        <v>1</v>
      </c>
      <c r="E76" s="109">
        <v>42</v>
      </c>
      <c r="F76" s="109">
        <v>1000</v>
      </c>
      <c r="G76" s="110">
        <f t="shared" si="25"/>
        <v>42000</v>
      </c>
      <c r="H76" s="111">
        <f t="shared" si="26"/>
        <v>5.3056178116381129E-4</v>
      </c>
      <c r="I76" s="112">
        <f t="shared" si="26"/>
        <v>2.2283594808880074E-2</v>
      </c>
      <c r="J76" s="83"/>
      <c r="K76" s="40"/>
      <c r="L76" s="130"/>
      <c r="M76" s="154"/>
      <c r="Q76" s="123"/>
    </row>
    <row r="77" spans="2:17" ht="21">
      <c r="B77" s="136" t="s">
        <v>206</v>
      </c>
      <c r="C77" s="192" t="s">
        <v>205</v>
      </c>
      <c r="D77" s="136" t="s">
        <v>1</v>
      </c>
      <c r="E77" s="109">
        <v>19</v>
      </c>
      <c r="F77" s="109">
        <v>1500</v>
      </c>
      <c r="G77" s="110">
        <f t="shared" si="25"/>
        <v>28500</v>
      </c>
      <c r="H77" s="111">
        <f t="shared" si="26"/>
        <v>7.9584267174571694E-4</v>
      </c>
      <c r="I77" s="112">
        <f t="shared" si="26"/>
        <v>1.5121010763168621E-2</v>
      </c>
      <c r="J77" s="83"/>
      <c r="K77" s="40"/>
      <c r="L77" s="130"/>
      <c r="M77" s="154"/>
      <c r="Q77" s="123"/>
    </row>
    <row r="78" spans="2:17" ht="21.75" thickBot="1">
      <c r="B78" s="136" t="s">
        <v>208</v>
      </c>
      <c r="C78" s="192" t="s">
        <v>207</v>
      </c>
      <c r="D78" s="136" t="s">
        <v>43</v>
      </c>
      <c r="E78" s="109">
        <v>1</v>
      </c>
      <c r="F78" s="109">
        <v>5000</v>
      </c>
      <c r="G78" s="110">
        <f t="shared" si="25"/>
        <v>5000</v>
      </c>
      <c r="H78" s="111">
        <f t="shared" si="26"/>
        <v>2.6528089058190565E-3</v>
      </c>
      <c r="I78" s="112">
        <f t="shared" si="26"/>
        <v>2.6528089058190565E-3</v>
      </c>
      <c r="J78" s="84"/>
      <c r="K78" s="41"/>
      <c r="L78" s="126"/>
      <c r="M78" s="154"/>
      <c r="Q78" s="126"/>
    </row>
    <row r="79" spans="2:17" ht="19.5" thickBot="1">
      <c r="B79" s="162" t="s">
        <v>144</v>
      </c>
      <c r="C79" s="163" t="s">
        <v>52</v>
      </c>
      <c r="D79" s="164"/>
      <c r="E79" s="165"/>
      <c r="F79" s="14"/>
      <c r="G79" s="14"/>
      <c r="H79" s="76"/>
      <c r="I79" s="76"/>
      <c r="J79" s="80">
        <f>K79/K144</f>
        <v>6.8973031551295468E-3</v>
      </c>
      <c r="K79" s="49">
        <f>SUM(G80:G80)</f>
        <v>13000</v>
      </c>
      <c r="L79" s="126"/>
      <c r="M79" s="154"/>
      <c r="Q79" s="126"/>
    </row>
    <row r="80" spans="2:17" ht="19.5" thickBot="1">
      <c r="B80" s="146">
        <v>11.1</v>
      </c>
      <c r="C80" s="115" t="s">
        <v>245</v>
      </c>
      <c r="D80" s="147" t="s">
        <v>6</v>
      </c>
      <c r="E80" s="109">
        <v>2</v>
      </c>
      <c r="F80" s="109">
        <v>6500</v>
      </c>
      <c r="G80" s="110">
        <f t="shared" ref="G80" si="27">E80*F80</f>
        <v>13000</v>
      </c>
      <c r="H80" s="111">
        <f>+F80/$K$144</f>
        <v>3.4486515775647734E-3</v>
      </c>
      <c r="I80" s="112">
        <f>+G80/$K$144</f>
        <v>6.8973031551295468E-3</v>
      </c>
      <c r="J80" s="29"/>
      <c r="K80" s="10"/>
      <c r="L80" s="126"/>
      <c r="M80" s="154"/>
      <c r="Q80" s="126"/>
    </row>
    <row r="81" spans="2:17" ht="19.5" thickBot="1">
      <c r="B81" s="162" t="s">
        <v>141</v>
      </c>
      <c r="C81" s="163" t="s">
        <v>9</v>
      </c>
      <c r="D81" s="164"/>
      <c r="E81" s="165"/>
      <c r="F81" s="14"/>
      <c r="G81" s="14"/>
      <c r="H81" s="76"/>
      <c r="I81" s="76"/>
      <c r="J81" s="80">
        <f>K81/K144</f>
        <v>2.3875280152371508E-3</v>
      </c>
      <c r="K81" s="49">
        <f>SUM(G82:G82)</f>
        <v>4500</v>
      </c>
      <c r="L81" s="126"/>
      <c r="M81" s="154"/>
      <c r="Q81" s="126"/>
    </row>
    <row r="82" spans="2:17" ht="19.5" thickBot="1">
      <c r="B82" s="146">
        <v>12.1</v>
      </c>
      <c r="C82" s="115" t="s">
        <v>246</v>
      </c>
      <c r="D82" s="147" t="s">
        <v>6</v>
      </c>
      <c r="E82" s="109">
        <v>1</v>
      </c>
      <c r="F82" s="109">
        <v>4500</v>
      </c>
      <c r="G82" s="110">
        <f t="shared" ref="G82" si="28">E82*F82</f>
        <v>4500</v>
      </c>
      <c r="H82" s="111">
        <f>+F82/$K$144</f>
        <v>2.3875280152371508E-3</v>
      </c>
      <c r="I82" s="112">
        <f>+G82/$K$144</f>
        <v>2.3875280152371508E-3</v>
      </c>
      <c r="J82" s="29"/>
      <c r="K82" s="10"/>
      <c r="L82" s="126"/>
      <c r="M82" s="154"/>
      <c r="Q82" s="126"/>
    </row>
    <row r="83" spans="2:17" ht="19.5" thickBot="1">
      <c r="B83" s="162" t="s">
        <v>145</v>
      </c>
      <c r="C83" s="163" t="s">
        <v>151</v>
      </c>
      <c r="D83" s="164"/>
      <c r="E83" s="165"/>
      <c r="F83" s="14"/>
      <c r="G83" s="14"/>
      <c r="H83" s="76"/>
      <c r="I83" s="76"/>
      <c r="J83" s="80">
        <f>K83/K144</f>
        <v>3.7139324681466791E-3</v>
      </c>
      <c r="K83" s="49">
        <f>SUM(G84:G84)</f>
        <v>7000</v>
      </c>
      <c r="L83" s="126"/>
      <c r="M83" s="154"/>
    </row>
    <row r="84" spans="2:17" ht="19.5" thickBot="1">
      <c r="B84" s="131">
        <v>15.5</v>
      </c>
      <c r="C84" s="193" t="s">
        <v>247</v>
      </c>
      <c r="D84" s="132" t="s">
        <v>6</v>
      </c>
      <c r="E84" s="109">
        <v>2</v>
      </c>
      <c r="F84" s="109">
        <v>3500</v>
      </c>
      <c r="G84" s="110">
        <f>E84*F84</f>
        <v>7000</v>
      </c>
      <c r="H84" s="111">
        <f>+F84/$K$144</f>
        <v>1.8569662340733395E-3</v>
      </c>
      <c r="I84" s="112">
        <f>+G84/$K$144</f>
        <v>3.7139324681466791E-3</v>
      </c>
      <c r="J84" s="19"/>
      <c r="K84" s="9"/>
    </row>
    <row r="85" spans="2:17" ht="19.5" thickBot="1">
      <c r="B85" s="162" t="s">
        <v>146</v>
      </c>
      <c r="C85" s="163" t="s">
        <v>0</v>
      </c>
      <c r="D85" s="164"/>
      <c r="E85" s="165"/>
      <c r="F85" s="14"/>
      <c r="G85" s="14"/>
      <c r="H85" s="76"/>
      <c r="I85" s="76"/>
      <c r="J85" s="80">
        <f>K85/K144</f>
        <v>0.14272111913306523</v>
      </c>
      <c r="K85" s="49">
        <f>G86+G93+G96</f>
        <v>269000</v>
      </c>
    </row>
    <row r="86" spans="2:17" ht="18.75">
      <c r="B86" s="181" t="s">
        <v>147</v>
      </c>
      <c r="C86" s="103" t="s">
        <v>169</v>
      </c>
      <c r="D86" s="171"/>
      <c r="E86" s="172"/>
      <c r="F86" s="15"/>
      <c r="G86" s="48">
        <f>G87+G90</f>
        <v>230000</v>
      </c>
      <c r="H86" s="77"/>
      <c r="I86" s="77"/>
      <c r="J86" s="57"/>
      <c r="K86" s="59"/>
    </row>
    <row r="87" spans="2:17" ht="18.75">
      <c r="B87" s="150"/>
      <c r="C87" s="151" t="s">
        <v>156</v>
      </c>
      <c r="D87" s="152"/>
      <c r="E87" s="153"/>
      <c r="F87" s="16"/>
      <c r="G87" s="54">
        <f>SUM(G88:G89)</f>
        <v>150000</v>
      </c>
      <c r="H87" s="74"/>
      <c r="I87" s="74"/>
      <c r="J87" s="21"/>
      <c r="K87" s="39"/>
    </row>
    <row r="88" spans="2:17" ht="18.75">
      <c r="B88" s="146" t="s">
        <v>150</v>
      </c>
      <c r="C88" s="115" t="s">
        <v>152</v>
      </c>
      <c r="D88" s="147" t="s">
        <v>2</v>
      </c>
      <c r="E88" s="109">
        <v>250</v>
      </c>
      <c r="F88" s="109">
        <v>100</v>
      </c>
      <c r="G88" s="110">
        <f t="shared" ref="G88:G89" si="29">E88*F88</f>
        <v>25000</v>
      </c>
      <c r="H88" s="111">
        <f>+F88/$K$144</f>
        <v>5.3056178116381129E-5</v>
      </c>
      <c r="I88" s="112">
        <f>+G88/$K$144</f>
        <v>1.3264044529095282E-2</v>
      </c>
      <c r="J88" s="29"/>
      <c r="K88" s="10"/>
    </row>
    <row r="89" spans="2:17" ht="18.75">
      <c r="B89" s="146" t="s">
        <v>154</v>
      </c>
      <c r="C89" s="135" t="s">
        <v>153</v>
      </c>
      <c r="D89" s="136" t="s">
        <v>2</v>
      </c>
      <c r="E89" s="109">
        <v>250</v>
      </c>
      <c r="F89" s="109">
        <v>500</v>
      </c>
      <c r="G89" s="110">
        <f t="shared" si="29"/>
        <v>125000</v>
      </c>
      <c r="H89" s="111">
        <f>+F89/$K$144</f>
        <v>2.6528089058190565E-4</v>
      </c>
      <c r="I89" s="112">
        <f>+G89/$K$144</f>
        <v>6.6320222645476407E-2</v>
      </c>
      <c r="J89" s="29"/>
      <c r="K89" s="10"/>
    </row>
    <row r="90" spans="2:17" ht="18.75">
      <c r="B90" s="150"/>
      <c r="C90" s="151" t="s">
        <v>157</v>
      </c>
      <c r="D90" s="152"/>
      <c r="E90" s="153"/>
      <c r="F90" s="16"/>
      <c r="G90" s="54">
        <f>SUM(G91:G92)</f>
        <v>80000</v>
      </c>
      <c r="H90" s="74"/>
      <c r="I90" s="74"/>
      <c r="J90" s="21"/>
      <c r="K90" s="39"/>
    </row>
    <row r="91" spans="2:17" ht="18.75">
      <c r="B91" s="146" t="s">
        <v>158</v>
      </c>
      <c r="C91" s="135" t="s">
        <v>38</v>
      </c>
      <c r="D91" s="136" t="s">
        <v>2</v>
      </c>
      <c r="E91" s="109">
        <v>100</v>
      </c>
      <c r="F91" s="109">
        <v>150</v>
      </c>
      <c r="G91" s="110">
        <f t="shared" ref="G91:G92" si="30">E91*F91</f>
        <v>15000</v>
      </c>
      <c r="H91" s="111">
        <f>+F91/$K$144</f>
        <v>7.9584267174571694E-5</v>
      </c>
      <c r="I91" s="112">
        <f>+G91/$K$144</f>
        <v>7.9584267174571694E-3</v>
      </c>
      <c r="J91" s="29"/>
      <c r="K91" s="10"/>
    </row>
    <row r="92" spans="2:17" ht="18.75">
      <c r="B92" s="146" t="s">
        <v>159</v>
      </c>
      <c r="C92" s="135" t="s">
        <v>155</v>
      </c>
      <c r="D92" s="136" t="s">
        <v>2</v>
      </c>
      <c r="E92" s="109">
        <v>100</v>
      </c>
      <c r="F92" s="109">
        <v>650</v>
      </c>
      <c r="G92" s="110">
        <f t="shared" si="30"/>
        <v>65000</v>
      </c>
      <c r="H92" s="111">
        <f>+F92/$K$144</f>
        <v>3.4486515775647734E-4</v>
      </c>
      <c r="I92" s="112">
        <f>+G92/$K$144</f>
        <v>3.4486515775647736E-2</v>
      </c>
      <c r="J92" s="29"/>
      <c r="K92" s="10"/>
    </row>
    <row r="93" spans="2:17" ht="18.75">
      <c r="B93" s="181" t="s">
        <v>148</v>
      </c>
      <c r="C93" s="194" t="s">
        <v>163</v>
      </c>
      <c r="D93" s="171"/>
      <c r="E93" s="172"/>
      <c r="F93" s="15"/>
      <c r="G93" s="48">
        <f>SUM(G94:G95)</f>
        <v>30000</v>
      </c>
      <c r="H93" s="77"/>
      <c r="I93" s="77"/>
      <c r="J93" s="57"/>
      <c r="K93" s="59"/>
    </row>
    <row r="94" spans="2:17" ht="18.75">
      <c r="B94" s="146" t="s">
        <v>165</v>
      </c>
      <c r="C94" s="125" t="s">
        <v>162</v>
      </c>
      <c r="D94" s="136" t="s">
        <v>33</v>
      </c>
      <c r="E94" s="109">
        <v>1</v>
      </c>
      <c r="F94" s="109">
        <v>5000</v>
      </c>
      <c r="G94" s="110">
        <f t="shared" ref="G94:G95" si="31">E94*F94</f>
        <v>5000</v>
      </c>
      <c r="H94" s="111">
        <f>+F94/$K$144</f>
        <v>2.6528089058190565E-3</v>
      </c>
      <c r="I94" s="112">
        <f>+G94/$K$144</f>
        <v>2.6528089058190565E-3</v>
      </c>
      <c r="J94" s="30"/>
      <c r="K94" s="37"/>
    </row>
    <row r="95" spans="2:17" ht="18.75">
      <c r="B95" s="146" t="s">
        <v>166</v>
      </c>
      <c r="C95" s="125" t="s">
        <v>271</v>
      </c>
      <c r="D95" s="136" t="s">
        <v>33</v>
      </c>
      <c r="E95" s="109">
        <v>1</v>
      </c>
      <c r="F95" s="109">
        <v>25000</v>
      </c>
      <c r="G95" s="110">
        <f t="shared" si="31"/>
        <v>25000</v>
      </c>
      <c r="H95" s="111">
        <f>+F95/$K$144</f>
        <v>1.3264044529095282E-2</v>
      </c>
      <c r="I95" s="112">
        <f>+G95/$K$144</f>
        <v>1.3264044529095282E-2</v>
      </c>
      <c r="J95" s="30"/>
      <c r="K95" s="37"/>
    </row>
    <row r="96" spans="2:17" ht="18.75">
      <c r="B96" s="181" t="s">
        <v>149</v>
      </c>
      <c r="C96" s="194" t="s">
        <v>160</v>
      </c>
      <c r="D96" s="171"/>
      <c r="E96" s="172"/>
      <c r="F96" s="15"/>
      <c r="G96" s="48">
        <f>SUM(G97:G98)</f>
        <v>9000</v>
      </c>
      <c r="H96" s="77"/>
      <c r="I96" s="77"/>
      <c r="J96" s="57"/>
      <c r="K96" s="59"/>
    </row>
    <row r="97" spans="2:11" ht="18.75">
      <c r="B97" s="146" t="s">
        <v>167</v>
      </c>
      <c r="C97" s="128" t="s">
        <v>161</v>
      </c>
      <c r="D97" s="136" t="s">
        <v>33</v>
      </c>
      <c r="E97" s="109">
        <v>1</v>
      </c>
      <c r="F97" s="109">
        <v>4500</v>
      </c>
      <c r="G97" s="110">
        <f>E97*F97</f>
        <v>4500</v>
      </c>
      <c r="H97" s="111">
        <f>+F97/$K$144</f>
        <v>2.3875280152371508E-3</v>
      </c>
      <c r="I97" s="112">
        <f>+G97/$K$144</f>
        <v>2.3875280152371508E-3</v>
      </c>
      <c r="J97" s="30"/>
      <c r="K97" s="37"/>
    </row>
    <row r="98" spans="2:11" ht="19.5" thickBot="1">
      <c r="B98" s="146" t="s">
        <v>168</v>
      </c>
      <c r="C98" s="128" t="s">
        <v>164</v>
      </c>
      <c r="D98" s="136" t="s">
        <v>33</v>
      </c>
      <c r="E98" s="109">
        <v>1</v>
      </c>
      <c r="F98" s="109">
        <v>4500</v>
      </c>
      <c r="G98" s="110">
        <f>E98*F98</f>
        <v>4500</v>
      </c>
      <c r="H98" s="111">
        <f>+F98/$K$144</f>
        <v>2.3875280152371508E-3</v>
      </c>
      <c r="I98" s="112">
        <f>+G98/$K$144</f>
        <v>2.3875280152371508E-3</v>
      </c>
      <c r="J98" s="30"/>
      <c r="K98" s="37"/>
    </row>
    <row r="99" spans="2:11" ht="19.5" thickBot="1">
      <c r="B99" s="162" t="s">
        <v>170</v>
      </c>
      <c r="C99" s="163" t="s">
        <v>34</v>
      </c>
      <c r="D99" s="164"/>
      <c r="E99" s="165"/>
      <c r="F99" s="14"/>
      <c r="G99" s="14"/>
      <c r="H99" s="76"/>
      <c r="I99" s="76"/>
      <c r="J99" s="80">
        <f>K99/K144</f>
        <v>8.8852650929722318E-2</v>
      </c>
      <c r="K99" s="49">
        <f>G100+G111+G113</f>
        <v>167469</v>
      </c>
    </row>
    <row r="100" spans="2:11" ht="18.75">
      <c r="B100" s="181" t="s">
        <v>171</v>
      </c>
      <c r="C100" s="194" t="s">
        <v>173</v>
      </c>
      <c r="D100" s="171"/>
      <c r="E100" s="172"/>
      <c r="F100" s="15"/>
      <c r="G100" s="48">
        <f>SUM(G101:G110)</f>
        <v>102669</v>
      </c>
      <c r="H100" s="77"/>
      <c r="I100" s="77"/>
      <c r="J100" s="57"/>
      <c r="K100" s="59"/>
    </row>
    <row r="101" spans="2:11" ht="18.75">
      <c r="B101" s="195" t="s">
        <v>177</v>
      </c>
      <c r="C101" s="196" t="s">
        <v>175</v>
      </c>
      <c r="D101" s="195" t="s">
        <v>6</v>
      </c>
      <c r="E101" s="109">
        <v>2</v>
      </c>
      <c r="F101" s="109">
        <v>12000</v>
      </c>
      <c r="G101" s="110">
        <f t="shared" ref="G101:G110" si="32">E101*F101</f>
        <v>24000</v>
      </c>
      <c r="H101" s="111">
        <f t="shared" ref="H101:H110" si="33">+F101/$K$144</f>
        <v>6.3667413739657355E-3</v>
      </c>
      <c r="I101" s="112">
        <f t="shared" ref="I101:I110" si="34">+G101/$K$144</f>
        <v>1.2733482747931471E-2</v>
      </c>
      <c r="J101" s="32"/>
      <c r="K101" s="13"/>
    </row>
    <row r="102" spans="2:11" ht="18.75">
      <c r="B102" s="195" t="s">
        <v>178</v>
      </c>
      <c r="C102" s="196" t="s">
        <v>176</v>
      </c>
      <c r="D102" s="195" t="s">
        <v>6</v>
      </c>
      <c r="E102" s="109">
        <v>1</v>
      </c>
      <c r="F102" s="109">
        <v>12000</v>
      </c>
      <c r="G102" s="110">
        <f t="shared" si="32"/>
        <v>12000</v>
      </c>
      <c r="H102" s="111">
        <f t="shared" si="33"/>
        <v>6.3667413739657355E-3</v>
      </c>
      <c r="I102" s="112">
        <f t="shared" si="34"/>
        <v>6.3667413739657355E-3</v>
      </c>
      <c r="J102" s="32"/>
      <c r="K102" s="13"/>
    </row>
    <row r="103" spans="2:11" ht="18.75">
      <c r="B103" s="195" t="s">
        <v>179</v>
      </c>
      <c r="C103" s="196" t="s">
        <v>70</v>
      </c>
      <c r="D103" s="195" t="s">
        <v>6</v>
      </c>
      <c r="E103" s="109">
        <v>1</v>
      </c>
      <c r="F103" s="109">
        <v>3600</v>
      </c>
      <c r="G103" s="110">
        <f t="shared" si="32"/>
        <v>3600</v>
      </c>
      <c r="H103" s="111">
        <f t="shared" si="33"/>
        <v>1.9100224121897207E-3</v>
      </c>
      <c r="I103" s="112">
        <f t="shared" si="34"/>
        <v>1.9100224121897207E-3</v>
      </c>
      <c r="J103" s="32"/>
      <c r="K103" s="13"/>
    </row>
    <row r="104" spans="2:11" ht="18.75">
      <c r="B104" s="195" t="s">
        <v>180</v>
      </c>
      <c r="C104" s="196" t="s">
        <v>272</v>
      </c>
      <c r="D104" s="195" t="s">
        <v>6</v>
      </c>
      <c r="E104" s="109">
        <v>2</v>
      </c>
      <c r="F104" s="109">
        <v>600</v>
      </c>
      <c r="G104" s="110">
        <f t="shared" si="32"/>
        <v>1200</v>
      </c>
      <c r="H104" s="111">
        <f t="shared" si="33"/>
        <v>3.1833706869828678E-4</v>
      </c>
      <c r="I104" s="112">
        <f t="shared" si="34"/>
        <v>6.3667413739657355E-4</v>
      </c>
      <c r="J104" s="32"/>
      <c r="K104" s="13"/>
    </row>
    <row r="105" spans="2:11" ht="18.75">
      <c r="B105" s="195" t="s">
        <v>181</v>
      </c>
      <c r="C105" s="196" t="s">
        <v>71</v>
      </c>
      <c r="D105" s="195" t="s">
        <v>6</v>
      </c>
      <c r="E105" s="109">
        <v>1</v>
      </c>
      <c r="F105" s="109">
        <v>662</v>
      </c>
      <c r="G105" s="110">
        <f t="shared" si="32"/>
        <v>662</v>
      </c>
      <c r="H105" s="111">
        <f t="shared" si="33"/>
        <v>3.5123189913044309E-4</v>
      </c>
      <c r="I105" s="112">
        <f t="shared" si="34"/>
        <v>3.5123189913044309E-4</v>
      </c>
      <c r="J105" s="32"/>
      <c r="K105" s="13"/>
    </row>
    <row r="106" spans="2:11" ht="18.75">
      <c r="B106" s="195" t="s">
        <v>182</v>
      </c>
      <c r="C106" s="196" t="s">
        <v>274</v>
      </c>
      <c r="D106" s="195" t="s">
        <v>6</v>
      </c>
      <c r="E106" s="109">
        <v>1</v>
      </c>
      <c r="F106" s="109">
        <v>8000</v>
      </c>
      <c r="G106" s="110">
        <f t="shared" si="32"/>
        <v>8000</v>
      </c>
      <c r="H106" s="111">
        <f t="shared" si="33"/>
        <v>4.2444942493104904E-3</v>
      </c>
      <c r="I106" s="112">
        <f t="shared" si="34"/>
        <v>4.2444942493104904E-3</v>
      </c>
      <c r="J106" s="32"/>
      <c r="K106" s="13"/>
    </row>
    <row r="107" spans="2:11" ht="18.75">
      <c r="B107" s="195" t="s">
        <v>183</v>
      </c>
      <c r="C107" s="196" t="s">
        <v>74</v>
      </c>
      <c r="D107" s="195" t="s">
        <v>93</v>
      </c>
      <c r="E107" s="109">
        <v>7</v>
      </c>
      <c r="F107" s="109">
        <v>948</v>
      </c>
      <c r="G107" s="110">
        <f t="shared" si="32"/>
        <v>6636</v>
      </c>
      <c r="H107" s="111">
        <f t="shared" si="33"/>
        <v>5.0297256854329314E-4</v>
      </c>
      <c r="I107" s="112">
        <f t="shared" si="34"/>
        <v>3.5208079798030516E-3</v>
      </c>
      <c r="J107" s="32"/>
      <c r="K107" s="13"/>
    </row>
    <row r="108" spans="2:11" ht="18.75">
      <c r="B108" s="195" t="s">
        <v>184</v>
      </c>
      <c r="C108" s="196" t="s">
        <v>72</v>
      </c>
      <c r="D108" s="195" t="s">
        <v>93</v>
      </c>
      <c r="E108" s="109">
        <v>20.5</v>
      </c>
      <c r="F108" s="109">
        <v>1662</v>
      </c>
      <c r="G108" s="110">
        <f t="shared" si="32"/>
        <v>34071</v>
      </c>
      <c r="H108" s="111">
        <f t="shared" si="33"/>
        <v>8.8179368029425438E-4</v>
      </c>
      <c r="I108" s="112">
        <f t="shared" si="34"/>
        <v>1.8076770446032214E-2</v>
      </c>
      <c r="J108" s="32"/>
      <c r="K108" s="13"/>
    </row>
    <row r="109" spans="2:11" ht="18.75">
      <c r="B109" s="195" t="s">
        <v>185</v>
      </c>
      <c r="C109" s="196" t="s">
        <v>73</v>
      </c>
      <c r="D109" s="136" t="s">
        <v>33</v>
      </c>
      <c r="E109" s="109">
        <v>1</v>
      </c>
      <c r="F109" s="109">
        <v>5000</v>
      </c>
      <c r="G109" s="110">
        <f t="shared" si="32"/>
        <v>5000</v>
      </c>
      <c r="H109" s="111">
        <f t="shared" si="33"/>
        <v>2.6528089058190565E-3</v>
      </c>
      <c r="I109" s="112">
        <f t="shared" si="34"/>
        <v>2.6528089058190565E-3</v>
      </c>
      <c r="J109" s="32"/>
      <c r="K109" s="13"/>
    </row>
    <row r="110" spans="2:11" ht="18.75">
      <c r="B110" s="195" t="s">
        <v>186</v>
      </c>
      <c r="C110" s="197" t="s">
        <v>273</v>
      </c>
      <c r="D110" s="136" t="s">
        <v>33</v>
      </c>
      <c r="E110" s="109">
        <v>1</v>
      </c>
      <c r="F110" s="109">
        <v>7500</v>
      </c>
      <c r="G110" s="110">
        <f t="shared" si="32"/>
        <v>7500</v>
      </c>
      <c r="H110" s="111">
        <f t="shared" si="33"/>
        <v>3.9792133587285847E-3</v>
      </c>
      <c r="I110" s="112">
        <f t="shared" si="34"/>
        <v>3.9792133587285847E-3</v>
      </c>
      <c r="J110" s="29"/>
      <c r="K110" s="10"/>
    </row>
    <row r="111" spans="2:11" ht="18.75">
      <c r="B111" s="181" t="s">
        <v>172</v>
      </c>
      <c r="C111" s="194" t="s">
        <v>174</v>
      </c>
      <c r="D111" s="171"/>
      <c r="E111" s="172"/>
      <c r="F111" s="15"/>
      <c r="G111" s="48">
        <f>SUM(G112:G112)</f>
        <v>15000</v>
      </c>
      <c r="H111" s="77"/>
      <c r="I111" s="77"/>
      <c r="J111" s="57"/>
      <c r="K111" s="59"/>
    </row>
    <row r="112" spans="2:11" ht="18.75">
      <c r="B112" s="198" t="s">
        <v>187</v>
      </c>
      <c r="C112" s="199" t="s">
        <v>42</v>
      </c>
      <c r="D112" s="200" t="s">
        <v>33</v>
      </c>
      <c r="E112" s="109">
        <v>1</v>
      </c>
      <c r="F112" s="109">
        <v>15000</v>
      </c>
      <c r="G112" s="110">
        <f>E112*F112</f>
        <v>15000</v>
      </c>
      <c r="H112" s="111">
        <f>+F112/$K$144</f>
        <v>7.9584267174571694E-3</v>
      </c>
      <c r="I112" s="112">
        <f>+G112/$K$144</f>
        <v>7.9584267174571694E-3</v>
      </c>
      <c r="J112" s="29"/>
      <c r="K112" s="10"/>
    </row>
    <row r="113" spans="2:11" ht="18.75">
      <c r="B113" s="181" t="s">
        <v>188</v>
      </c>
      <c r="C113" s="194" t="s">
        <v>189</v>
      </c>
      <c r="D113" s="171"/>
      <c r="E113" s="172"/>
      <c r="F113" s="15"/>
      <c r="G113" s="48">
        <f>SUM(G114:G122)</f>
        <v>49800</v>
      </c>
      <c r="H113" s="77"/>
      <c r="I113" s="77"/>
      <c r="J113" s="57"/>
      <c r="K113" s="59"/>
    </row>
    <row r="114" spans="2:11" ht="18.75">
      <c r="B114" s="201" t="s">
        <v>194</v>
      </c>
      <c r="C114" s="202" t="s">
        <v>60</v>
      </c>
      <c r="D114" s="203" t="s">
        <v>6</v>
      </c>
      <c r="E114" s="109">
        <v>2</v>
      </c>
      <c r="F114" s="109">
        <v>6500</v>
      </c>
      <c r="G114" s="110">
        <f t="shared" ref="G114:G122" si="35">E114*F114</f>
        <v>13000</v>
      </c>
      <c r="H114" s="111">
        <f t="shared" ref="H114:H122" si="36">+F114/$K$144</f>
        <v>3.4486515775647734E-3</v>
      </c>
      <c r="I114" s="112">
        <f t="shared" ref="I114:I122" si="37">+G114/$K$144</f>
        <v>6.8973031551295468E-3</v>
      </c>
      <c r="J114" s="29"/>
      <c r="K114" s="10"/>
    </row>
    <row r="115" spans="2:11" ht="18.75">
      <c r="B115" s="201" t="s">
        <v>195</v>
      </c>
      <c r="C115" s="202" t="s">
        <v>190</v>
      </c>
      <c r="D115" s="203" t="s">
        <v>6</v>
      </c>
      <c r="E115" s="109">
        <v>2</v>
      </c>
      <c r="F115" s="109">
        <v>4500</v>
      </c>
      <c r="G115" s="110">
        <f t="shared" si="35"/>
        <v>9000</v>
      </c>
      <c r="H115" s="111">
        <f t="shared" si="36"/>
        <v>2.3875280152371508E-3</v>
      </c>
      <c r="I115" s="112">
        <f t="shared" si="37"/>
        <v>4.7750560304743016E-3</v>
      </c>
      <c r="J115" s="29"/>
      <c r="K115" s="10"/>
    </row>
    <row r="116" spans="2:11" ht="18.75">
      <c r="B116" s="201" t="s">
        <v>196</v>
      </c>
      <c r="C116" s="202" t="s">
        <v>191</v>
      </c>
      <c r="D116" s="203" t="s">
        <v>6</v>
      </c>
      <c r="E116" s="109">
        <v>2</v>
      </c>
      <c r="F116" s="109">
        <v>5500</v>
      </c>
      <c r="G116" s="110">
        <f t="shared" si="35"/>
        <v>11000</v>
      </c>
      <c r="H116" s="111">
        <f t="shared" si="36"/>
        <v>2.9180897964009621E-3</v>
      </c>
      <c r="I116" s="112">
        <f t="shared" si="37"/>
        <v>5.8361795928019242E-3</v>
      </c>
      <c r="J116" s="29"/>
      <c r="K116" s="10"/>
    </row>
    <row r="117" spans="2:11" ht="18.75">
      <c r="B117" s="201" t="s">
        <v>197</v>
      </c>
      <c r="C117" s="202" t="s">
        <v>248</v>
      </c>
      <c r="D117" s="203" t="s">
        <v>6</v>
      </c>
      <c r="E117" s="109">
        <v>2</v>
      </c>
      <c r="F117" s="109">
        <v>3500</v>
      </c>
      <c r="G117" s="110">
        <f t="shared" si="35"/>
        <v>7000</v>
      </c>
      <c r="H117" s="111">
        <f t="shared" si="36"/>
        <v>1.8569662340733395E-3</v>
      </c>
      <c r="I117" s="112">
        <f t="shared" si="37"/>
        <v>3.7139324681466791E-3</v>
      </c>
      <c r="J117" s="29"/>
      <c r="K117" s="10"/>
    </row>
    <row r="118" spans="2:11" ht="18.75">
      <c r="B118" s="201" t="s">
        <v>198</v>
      </c>
      <c r="C118" s="202" t="s">
        <v>59</v>
      </c>
      <c r="D118" s="203" t="s">
        <v>6</v>
      </c>
      <c r="E118" s="109">
        <v>2</v>
      </c>
      <c r="F118" s="109">
        <v>1500</v>
      </c>
      <c r="G118" s="110">
        <f t="shared" si="35"/>
        <v>3000</v>
      </c>
      <c r="H118" s="111">
        <f t="shared" si="36"/>
        <v>7.9584267174571694E-4</v>
      </c>
      <c r="I118" s="112">
        <f t="shared" si="37"/>
        <v>1.5916853434914339E-3</v>
      </c>
      <c r="J118" s="29"/>
      <c r="K118" s="10"/>
    </row>
    <row r="119" spans="2:11" ht="18.75">
      <c r="B119" s="201" t="s">
        <v>199</v>
      </c>
      <c r="C119" s="202" t="s">
        <v>57</v>
      </c>
      <c r="D119" s="203" t="s">
        <v>6</v>
      </c>
      <c r="E119" s="109">
        <v>2</v>
      </c>
      <c r="F119" s="109">
        <v>1200</v>
      </c>
      <c r="G119" s="110">
        <f t="shared" si="35"/>
        <v>2400</v>
      </c>
      <c r="H119" s="111">
        <f t="shared" si="36"/>
        <v>6.3667413739657355E-4</v>
      </c>
      <c r="I119" s="112">
        <f t="shared" si="37"/>
        <v>1.2733482747931471E-3</v>
      </c>
      <c r="J119" s="29"/>
      <c r="K119" s="10"/>
    </row>
    <row r="120" spans="2:11" ht="18.75">
      <c r="B120" s="201" t="s">
        <v>200</v>
      </c>
      <c r="C120" s="202" t="s">
        <v>58</v>
      </c>
      <c r="D120" s="203" t="s">
        <v>6</v>
      </c>
      <c r="E120" s="109">
        <v>2</v>
      </c>
      <c r="F120" s="109">
        <v>1200</v>
      </c>
      <c r="G120" s="110">
        <f t="shared" si="35"/>
        <v>2400</v>
      </c>
      <c r="H120" s="111">
        <f t="shared" si="36"/>
        <v>6.3667413739657355E-4</v>
      </c>
      <c r="I120" s="112">
        <f t="shared" si="37"/>
        <v>1.2733482747931471E-3</v>
      </c>
      <c r="J120" s="29"/>
      <c r="K120" s="10"/>
    </row>
    <row r="121" spans="2:11" ht="18.75">
      <c r="B121" s="201" t="s">
        <v>201</v>
      </c>
      <c r="C121" s="202" t="s">
        <v>192</v>
      </c>
      <c r="D121" s="203" t="s">
        <v>6</v>
      </c>
      <c r="E121" s="109">
        <v>2</v>
      </c>
      <c r="F121" s="109">
        <v>500</v>
      </c>
      <c r="G121" s="110">
        <f t="shared" si="35"/>
        <v>1000</v>
      </c>
      <c r="H121" s="111">
        <f t="shared" si="36"/>
        <v>2.6528089058190565E-4</v>
      </c>
      <c r="I121" s="112">
        <f t="shared" si="37"/>
        <v>5.3056178116381129E-4</v>
      </c>
      <c r="J121" s="29"/>
      <c r="K121" s="10"/>
    </row>
    <row r="122" spans="2:11" ht="19.5" thickBot="1">
      <c r="B122" s="201" t="s">
        <v>202</v>
      </c>
      <c r="C122" s="202" t="s">
        <v>193</v>
      </c>
      <c r="D122" s="203" t="s">
        <v>6</v>
      </c>
      <c r="E122" s="109">
        <v>2</v>
      </c>
      <c r="F122" s="109">
        <v>500</v>
      </c>
      <c r="G122" s="110">
        <f t="shared" si="35"/>
        <v>1000</v>
      </c>
      <c r="H122" s="111">
        <f t="shared" si="36"/>
        <v>2.6528089058190565E-4</v>
      </c>
      <c r="I122" s="112">
        <f t="shared" si="37"/>
        <v>5.3056178116381129E-4</v>
      </c>
      <c r="J122" s="29"/>
      <c r="K122" s="10"/>
    </row>
    <row r="123" spans="2:11" ht="19.5" thickBot="1">
      <c r="B123" s="162" t="s">
        <v>204</v>
      </c>
      <c r="C123" s="163" t="s">
        <v>35</v>
      </c>
      <c r="D123" s="164"/>
      <c r="E123" s="165"/>
      <c r="F123" s="14"/>
      <c r="G123" s="14"/>
      <c r="H123" s="76"/>
      <c r="I123" s="76"/>
      <c r="J123" s="80">
        <f>K123/$K$144</f>
        <v>3.8731010024958226E-2</v>
      </c>
      <c r="K123" s="49">
        <f>SUM(G124:G127)</f>
        <v>73000</v>
      </c>
    </row>
    <row r="124" spans="2:11" ht="18.75">
      <c r="B124" s="124">
        <v>21.11</v>
      </c>
      <c r="C124" s="128" t="s">
        <v>277</v>
      </c>
      <c r="D124" s="205" t="s">
        <v>33</v>
      </c>
      <c r="E124" s="109">
        <v>1</v>
      </c>
      <c r="F124" s="109">
        <v>12500</v>
      </c>
      <c r="G124" s="110">
        <f t="shared" ref="G124:G127" si="38">E124*F124</f>
        <v>12500</v>
      </c>
      <c r="H124" s="111">
        <f t="shared" ref="H124:H127" si="39">+F124/$K$144</f>
        <v>6.6320222645476412E-3</v>
      </c>
      <c r="I124" s="112">
        <f t="shared" ref="I124:I127" si="40">+G124/$K$144</f>
        <v>6.6320222645476412E-3</v>
      </c>
      <c r="J124" s="29"/>
      <c r="K124" s="10"/>
    </row>
    <row r="125" spans="2:11" ht="18.75">
      <c r="B125" s="124">
        <v>21.12</v>
      </c>
      <c r="C125" s="128" t="s">
        <v>36</v>
      </c>
      <c r="D125" s="205" t="s">
        <v>33</v>
      </c>
      <c r="E125" s="109">
        <v>1</v>
      </c>
      <c r="F125" s="109">
        <v>5000</v>
      </c>
      <c r="G125" s="110">
        <f t="shared" si="38"/>
        <v>5000</v>
      </c>
      <c r="H125" s="111">
        <f t="shared" si="39"/>
        <v>2.6528089058190565E-3</v>
      </c>
      <c r="I125" s="112">
        <f t="shared" si="40"/>
        <v>2.6528089058190565E-3</v>
      </c>
      <c r="J125" s="29"/>
      <c r="K125" s="10"/>
    </row>
    <row r="126" spans="2:11" ht="18.75">
      <c r="B126" s="124">
        <v>21.16</v>
      </c>
      <c r="C126" s="263" t="s">
        <v>61</v>
      </c>
      <c r="D126" s="204" t="s">
        <v>33</v>
      </c>
      <c r="E126" s="109">
        <v>1</v>
      </c>
      <c r="F126" s="109">
        <v>7500</v>
      </c>
      <c r="G126" s="110">
        <f t="shared" si="38"/>
        <v>7500</v>
      </c>
      <c r="H126" s="111">
        <f t="shared" si="39"/>
        <v>3.9792133587285847E-3</v>
      </c>
      <c r="I126" s="112">
        <f t="shared" si="40"/>
        <v>3.9792133587285847E-3</v>
      </c>
      <c r="J126" s="29"/>
      <c r="K126" s="10"/>
    </row>
    <row r="127" spans="2:11" ht="19.5" thickBot="1">
      <c r="B127" s="124">
        <v>21.19</v>
      </c>
      <c r="C127" s="263" t="s">
        <v>276</v>
      </c>
      <c r="D127" s="124" t="s">
        <v>6</v>
      </c>
      <c r="E127" s="109">
        <v>12</v>
      </c>
      <c r="F127" s="109">
        <v>4000</v>
      </c>
      <c r="G127" s="110">
        <f t="shared" si="38"/>
        <v>48000</v>
      </c>
      <c r="H127" s="111">
        <f t="shared" si="39"/>
        <v>2.1222471246552452E-3</v>
      </c>
      <c r="I127" s="112">
        <f t="shared" si="40"/>
        <v>2.5466965495862942E-2</v>
      </c>
      <c r="J127" s="29"/>
      <c r="K127" s="10"/>
    </row>
    <row r="128" spans="2:11" ht="19.5" thickBot="1">
      <c r="B128" s="162" t="s">
        <v>209</v>
      </c>
      <c r="C128" s="163" t="s">
        <v>210</v>
      </c>
      <c r="D128" s="164"/>
      <c r="E128" s="165"/>
      <c r="F128" s="14"/>
      <c r="G128" s="14"/>
      <c r="H128" s="76"/>
      <c r="I128" s="76"/>
      <c r="J128" s="80">
        <f>K128/$K$144</f>
        <v>3.7139324681466791E-3</v>
      </c>
      <c r="K128" s="49">
        <f>SUM(G129)</f>
        <v>7000</v>
      </c>
    </row>
    <row r="129" spans="1:11" ht="19.5" thickBot="1">
      <c r="B129" s="124">
        <v>22.1</v>
      </c>
      <c r="C129" s="263" t="s">
        <v>252</v>
      </c>
      <c r="D129" s="124" t="s">
        <v>6</v>
      </c>
      <c r="E129" s="109">
        <v>2</v>
      </c>
      <c r="F129" s="109">
        <v>3500</v>
      </c>
      <c r="G129" s="110">
        <f t="shared" ref="G129" si="41">E129*F129</f>
        <v>7000</v>
      </c>
      <c r="H129" s="111">
        <f>+F129/$K$144</f>
        <v>1.8569662340733395E-3</v>
      </c>
      <c r="I129" s="112">
        <f>+G129/$K$144</f>
        <v>3.7139324681466791E-3</v>
      </c>
      <c r="J129" s="29"/>
      <c r="K129" s="10"/>
    </row>
    <row r="130" spans="1:11" ht="19.5" thickBot="1">
      <c r="B130" s="162" t="s">
        <v>203</v>
      </c>
      <c r="C130" s="163" t="s">
        <v>75</v>
      </c>
      <c r="D130" s="164"/>
      <c r="E130" s="165"/>
      <c r="F130" s="14"/>
      <c r="G130" s="14"/>
      <c r="H130" s="76"/>
      <c r="I130" s="76"/>
      <c r="J130" s="80">
        <f>K130/$K$144</f>
        <v>5.3056178116381129E-4</v>
      </c>
      <c r="K130" s="49">
        <f>SUM(G131:G131)</f>
        <v>1000</v>
      </c>
    </row>
    <row r="131" spans="1:11" ht="19.5" thickBot="1">
      <c r="B131" s="160">
        <v>23.3</v>
      </c>
      <c r="C131" s="107" t="s">
        <v>275</v>
      </c>
      <c r="D131" s="106" t="s">
        <v>6</v>
      </c>
      <c r="E131" s="161">
        <v>2</v>
      </c>
      <c r="F131" s="109">
        <v>500</v>
      </c>
      <c r="G131" s="110">
        <f>E131*F131</f>
        <v>1000</v>
      </c>
      <c r="H131" s="111">
        <f>+F131/$K$144</f>
        <v>2.6528089058190565E-4</v>
      </c>
      <c r="I131" s="112">
        <f>+G131/$K$144</f>
        <v>5.3056178116381129E-4</v>
      </c>
      <c r="J131" s="23"/>
      <c r="K131" s="37"/>
    </row>
    <row r="132" spans="1:11" ht="19.5" thickBot="1">
      <c r="B132" s="162" t="s">
        <v>227</v>
      </c>
      <c r="C132" s="163" t="s">
        <v>211</v>
      </c>
      <c r="D132" s="164"/>
      <c r="E132" s="165"/>
      <c r="F132" s="14"/>
      <c r="G132" s="14"/>
      <c r="H132" s="76"/>
      <c r="I132" s="76"/>
      <c r="J132" s="80">
        <f>K132/K144</f>
        <v>7.9584267174571694E-3</v>
      </c>
      <c r="K132" s="49">
        <f>+G133</f>
        <v>15000</v>
      </c>
    </row>
    <row r="133" spans="1:11" ht="18.75">
      <c r="A133" s="206"/>
      <c r="B133" s="150"/>
      <c r="C133" s="151" t="s">
        <v>213</v>
      </c>
      <c r="D133" s="167"/>
      <c r="E133" s="153"/>
      <c r="F133" s="16"/>
      <c r="G133" s="54">
        <f>SUM(G134)</f>
        <v>15000</v>
      </c>
      <c r="H133" s="74"/>
      <c r="I133" s="74"/>
      <c r="J133" s="21"/>
      <c r="K133" s="39"/>
    </row>
    <row r="134" spans="1:11" ht="19.5" thickBot="1">
      <c r="A134" s="206"/>
      <c r="B134" s="160" t="s">
        <v>228</v>
      </c>
      <c r="C134" s="207" t="s">
        <v>212</v>
      </c>
      <c r="D134" s="205" t="s">
        <v>2</v>
      </c>
      <c r="E134" s="161">
        <v>100</v>
      </c>
      <c r="F134" s="109">
        <v>150</v>
      </c>
      <c r="G134" s="110">
        <f>E134*F134</f>
        <v>15000</v>
      </c>
      <c r="H134" s="111">
        <f>+F134/$K$144</f>
        <v>7.9584267174571694E-5</v>
      </c>
      <c r="I134" s="112">
        <f>+G134/$K$144</f>
        <v>7.9584267174571694E-3</v>
      </c>
      <c r="J134" s="28"/>
      <c r="K134" s="35"/>
    </row>
    <row r="135" spans="1:11" ht="19.5" thickBot="1">
      <c r="B135" s="162" t="s">
        <v>229</v>
      </c>
      <c r="C135" s="163" t="s">
        <v>236</v>
      </c>
      <c r="D135" s="164"/>
      <c r="E135" s="165"/>
      <c r="F135" s="14"/>
      <c r="G135" s="14"/>
      <c r="H135" s="76"/>
      <c r="I135" s="76"/>
      <c r="J135" s="80">
        <f>K135/K144</f>
        <v>3.7139324681466791E-3</v>
      </c>
      <c r="K135" s="49">
        <f>SUM(G136:G137)</f>
        <v>7000</v>
      </c>
    </row>
    <row r="136" spans="1:11" ht="18.75">
      <c r="A136" s="206"/>
      <c r="B136" s="146">
        <v>25.1</v>
      </c>
      <c r="C136" s="107" t="s">
        <v>237</v>
      </c>
      <c r="D136" s="205" t="s">
        <v>33</v>
      </c>
      <c r="E136" s="161">
        <v>1</v>
      </c>
      <c r="F136" s="109">
        <v>3500</v>
      </c>
      <c r="G136" s="110">
        <f t="shared" ref="G136:G137" si="42">E136*F136</f>
        <v>3500</v>
      </c>
      <c r="H136" s="111">
        <f>+F136/$K$144</f>
        <v>1.8569662340733395E-3</v>
      </c>
      <c r="I136" s="112">
        <f>+G136/$K$144</f>
        <v>1.8569662340733395E-3</v>
      </c>
      <c r="J136" s="28"/>
      <c r="K136" s="35"/>
    </row>
    <row r="137" spans="1:11" ht="19.5" thickBot="1">
      <c r="A137" s="206"/>
      <c r="B137" s="146">
        <v>25.2</v>
      </c>
      <c r="C137" s="117" t="s">
        <v>238</v>
      </c>
      <c r="D137" s="106" t="s">
        <v>33</v>
      </c>
      <c r="E137" s="161">
        <v>1</v>
      </c>
      <c r="F137" s="109">
        <v>3500</v>
      </c>
      <c r="G137" s="110">
        <f t="shared" si="42"/>
        <v>3500</v>
      </c>
      <c r="H137" s="111">
        <f>+F137/$K$144</f>
        <v>1.8569662340733395E-3</v>
      </c>
      <c r="I137" s="112">
        <f>+G137/$K$144</f>
        <v>1.8569662340733395E-3</v>
      </c>
      <c r="J137" s="68"/>
      <c r="K137" s="35"/>
    </row>
    <row r="138" spans="1:11" ht="19.5" thickBot="1">
      <c r="B138" s="162" t="s">
        <v>230</v>
      </c>
      <c r="C138" s="163" t="s">
        <v>45</v>
      </c>
      <c r="D138" s="164"/>
      <c r="E138" s="165"/>
      <c r="F138" s="14"/>
      <c r="G138" s="14"/>
      <c r="H138" s="76"/>
      <c r="I138" s="76"/>
      <c r="J138" s="80">
        <f>K138/K144</f>
        <v>8.595100854853743E-3</v>
      </c>
      <c r="K138" s="49">
        <f>SUM(G139:G143)</f>
        <v>16200</v>
      </c>
    </row>
    <row r="139" spans="1:11" ht="18.75">
      <c r="B139" s="208">
        <v>26.1</v>
      </c>
      <c r="C139" s="117" t="s">
        <v>214</v>
      </c>
      <c r="D139" s="106" t="s">
        <v>33</v>
      </c>
      <c r="E139" s="109">
        <v>1</v>
      </c>
      <c r="F139" s="109">
        <v>7500</v>
      </c>
      <c r="G139" s="110">
        <f t="shared" ref="G139:G143" si="43">E139*F139</f>
        <v>7500</v>
      </c>
      <c r="H139" s="111">
        <f t="shared" ref="H139:I143" si="44">+F139/$K$144</f>
        <v>3.9792133587285847E-3</v>
      </c>
      <c r="I139" s="112">
        <f t="shared" si="44"/>
        <v>3.9792133587285847E-3</v>
      </c>
      <c r="J139" s="85"/>
      <c r="K139" s="44"/>
    </row>
    <row r="140" spans="1:11" ht="18.75">
      <c r="B140" s="146">
        <v>26.2</v>
      </c>
      <c r="C140" s="117" t="s">
        <v>224</v>
      </c>
      <c r="D140" s="106" t="s">
        <v>33</v>
      </c>
      <c r="E140" s="161">
        <v>1</v>
      </c>
      <c r="F140" s="109">
        <v>1200</v>
      </c>
      <c r="G140" s="110">
        <f t="shared" si="43"/>
        <v>1200</v>
      </c>
      <c r="H140" s="111">
        <f t="shared" si="44"/>
        <v>6.3667413739657355E-4</v>
      </c>
      <c r="I140" s="112">
        <f t="shared" si="44"/>
        <v>6.3667413739657355E-4</v>
      </c>
      <c r="J140" s="67"/>
      <c r="K140" s="35"/>
    </row>
    <row r="141" spans="1:11" ht="18.75">
      <c r="B141" s="146">
        <v>26.3</v>
      </c>
      <c r="C141" s="117" t="s">
        <v>223</v>
      </c>
      <c r="D141" s="106" t="s">
        <v>33</v>
      </c>
      <c r="E141" s="161">
        <v>1</v>
      </c>
      <c r="F141" s="109">
        <v>2500</v>
      </c>
      <c r="G141" s="110">
        <f t="shared" si="43"/>
        <v>2500</v>
      </c>
      <c r="H141" s="111">
        <f t="shared" si="44"/>
        <v>1.3264044529095282E-3</v>
      </c>
      <c r="I141" s="112">
        <f t="shared" si="44"/>
        <v>1.3264044529095282E-3</v>
      </c>
      <c r="J141" s="68"/>
      <c r="K141" s="35"/>
    </row>
    <row r="142" spans="1:11" ht="18.75">
      <c r="B142" s="146">
        <v>26.4</v>
      </c>
      <c r="C142" s="117" t="s">
        <v>225</v>
      </c>
      <c r="D142" s="106" t="s">
        <v>33</v>
      </c>
      <c r="E142" s="161">
        <v>1</v>
      </c>
      <c r="F142" s="109">
        <v>2500</v>
      </c>
      <c r="G142" s="110">
        <f t="shared" si="43"/>
        <v>2500</v>
      </c>
      <c r="H142" s="111">
        <f t="shared" si="44"/>
        <v>1.3264044529095282E-3</v>
      </c>
      <c r="I142" s="112">
        <f t="shared" si="44"/>
        <v>1.3264044529095282E-3</v>
      </c>
      <c r="J142" s="68"/>
      <c r="K142" s="35"/>
    </row>
    <row r="143" spans="1:11" ht="19.5" thickBot="1">
      <c r="B143" s="146">
        <v>26.5</v>
      </c>
      <c r="C143" s="117" t="s">
        <v>226</v>
      </c>
      <c r="D143" s="106" t="s">
        <v>33</v>
      </c>
      <c r="E143" s="161">
        <v>1</v>
      </c>
      <c r="F143" s="109">
        <v>2500</v>
      </c>
      <c r="G143" s="110">
        <f t="shared" si="43"/>
        <v>2500</v>
      </c>
      <c r="H143" s="111">
        <f t="shared" si="44"/>
        <v>1.3264044529095282E-3</v>
      </c>
      <c r="I143" s="112">
        <f t="shared" si="44"/>
        <v>1.3264044529095282E-3</v>
      </c>
      <c r="J143" s="68"/>
      <c r="K143" s="35"/>
    </row>
    <row r="144" spans="1:11" ht="19.5" thickBot="1">
      <c r="B144" s="209"/>
      <c r="C144" s="175"/>
      <c r="D144" s="210"/>
      <c r="E144" s="211"/>
      <c r="F144" s="5"/>
      <c r="G144" s="5"/>
      <c r="H144" s="70"/>
      <c r="I144" s="86" t="s">
        <v>231</v>
      </c>
      <c r="J144" s="87">
        <f>SUM(J9:J143)</f>
        <v>1</v>
      </c>
      <c r="K144" s="264">
        <f>SUM(K9:K143)</f>
        <v>1884794.6375</v>
      </c>
    </row>
    <row r="145" spans="2:11" ht="18.75">
      <c r="B145" s="1"/>
      <c r="C145" s="2"/>
      <c r="D145" s="1"/>
      <c r="E145" s="3"/>
      <c r="F145" s="5"/>
      <c r="G145" s="4"/>
      <c r="H145" s="206"/>
      <c r="I145" s="212"/>
      <c r="J145" s="206"/>
      <c r="K145" s="206"/>
    </row>
    <row r="146" spans="2:11" ht="19.5" thickBot="1">
      <c r="B146" s="213"/>
      <c r="C146" s="214" t="s">
        <v>44</v>
      </c>
      <c r="D146" s="213"/>
      <c r="E146" s="215"/>
      <c r="F146" s="216"/>
      <c r="G146" s="217"/>
      <c r="H146" s="206"/>
      <c r="I146" s="137"/>
      <c r="J146" s="206"/>
      <c r="K146" s="206"/>
    </row>
    <row r="147" spans="2:11" ht="15">
      <c r="B147" s="218" t="s">
        <v>5</v>
      </c>
      <c r="C147" s="219" t="s">
        <v>109</v>
      </c>
      <c r="D147" s="220">
        <f>K144</f>
        <v>1884794.6375</v>
      </c>
      <c r="E147" s="221"/>
      <c r="H147" s="222"/>
      <c r="I147" s="126"/>
      <c r="J147" s="222"/>
      <c r="K147" s="222"/>
    </row>
    <row r="148" spans="2:11" ht="15">
      <c r="B148" s="223" t="s">
        <v>8</v>
      </c>
      <c r="C148" s="224" t="s">
        <v>282</v>
      </c>
      <c r="D148" s="225">
        <f>D147*0.1</f>
        <v>188479.46375</v>
      </c>
      <c r="E148" s="221"/>
      <c r="G148" s="226"/>
      <c r="H148" s="206"/>
      <c r="I148" s="123"/>
      <c r="J148" s="206"/>
      <c r="K148" s="206"/>
    </row>
    <row r="149" spans="2:11" ht="15">
      <c r="B149" s="223" t="s">
        <v>10</v>
      </c>
      <c r="C149" s="227" t="s">
        <v>16</v>
      </c>
      <c r="D149" s="228">
        <f>SUM(D147:D148)</f>
        <v>2073274.1012499998</v>
      </c>
      <c r="E149" s="229" t="s">
        <v>17</v>
      </c>
      <c r="G149" s="230"/>
      <c r="H149" s="206"/>
      <c r="I149" s="126"/>
      <c r="J149" s="206"/>
      <c r="K149" s="206"/>
    </row>
    <row r="150" spans="2:11" ht="15">
      <c r="B150" s="231"/>
      <c r="C150" s="232"/>
      <c r="D150" s="233"/>
      <c r="E150" s="229"/>
      <c r="G150" s="230"/>
      <c r="H150" s="206"/>
      <c r="I150" s="123"/>
      <c r="J150" s="206"/>
      <c r="K150" s="206"/>
    </row>
    <row r="151" spans="2:11" ht="15">
      <c r="B151" s="223" t="s">
        <v>18</v>
      </c>
      <c r="C151" s="224" t="s">
        <v>19</v>
      </c>
      <c r="D151" s="234">
        <f>D147*0.22</f>
        <v>414654.82024999999</v>
      </c>
      <c r="E151" s="229"/>
      <c r="G151" s="230"/>
      <c r="H151" s="206"/>
      <c r="I151" s="126"/>
      <c r="J151" s="206"/>
      <c r="K151" s="206"/>
    </row>
    <row r="152" spans="2:11" ht="15">
      <c r="B152" s="223" t="s">
        <v>20</v>
      </c>
      <c r="C152" s="224" t="s">
        <v>21</v>
      </c>
      <c r="D152" s="234">
        <f>D148*0.22</f>
        <v>41465.482024999998</v>
      </c>
      <c r="E152" s="229"/>
      <c r="G152" s="230"/>
      <c r="H152" s="206"/>
      <c r="I152" s="130"/>
      <c r="J152" s="206"/>
      <c r="K152" s="206"/>
    </row>
    <row r="153" spans="2:11" ht="15">
      <c r="B153" s="235" t="s">
        <v>22</v>
      </c>
      <c r="C153" s="236" t="s">
        <v>23</v>
      </c>
      <c r="D153" s="237">
        <f>SUM(D151:D152)</f>
        <v>456120.30227499997</v>
      </c>
      <c r="E153" s="238"/>
      <c r="G153" s="226"/>
      <c r="H153" s="206"/>
      <c r="I153" s="126"/>
      <c r="J153" s="206"/>
      <c r="K153" s="206"/>
    </row>
    <row r="154" spans="2:11" ht="15">
      <c r="B154" s="239"/>
      <c r="C154" s="240"/>
      <c r="D154" s="241"/>
      <c r="E154" s="238"/>
      <c r="G154" s="226"/>
      <c r="H154" s="206"/>
      <c r="I154" s="126"/>
      <c r="J154" s="206"/>
      <c r="K154" s="206"/>
    </row>
    <row r="155" spans="2:11" ht="15">
      <c r="B155" s="235" t="s">
        <v>24</v>
      </c>
      <c r="C155" s="242" t="s">
        <v>233</v>
      </c>
      <c r="D155" s="243">
        <f>D149+D153</f>
        <v>2529394.403525</v>
      </c>
      <c r="E155" s="238"/>
      <c r="G155" s="226"/>
      <c r="H155" s="206"/>
      <c r="I155" s="126"/>
      <c r="J155" s="206"/>
      <c r="K155" s="206"/>
    </row>
    <row r="156" spans="2:11" ht="15">
      <c r="B156" s="244"/>
      <c r="C156" s="245"/>
      <c r="D156" s="246"/>
      <c r="E156" s="221"/>
      <c r="G156" s="247"/>
      <c r="H156" s="206"/>
      <c r="I156" s="123"/>
      <c r="J156" s="206"/>
      <c r="K156" s="206"/>
    </row>
    <row r="157" spans="2:11" ht="15">
      <c r="B157" s="223" t="s">
        <v>26</v>
      </c>
      <c r="C157" s="224" t="s">
        <v>25</v>
      </c>
      <c r="D157" s="225">
        <v>350000</v>
      </c>
      <c r="E157" s="221"/>
      <c r="G157" s="226"/>
      <c r="H157" s="206"/>
      <c r="I157" s="148"/>
      <c r="J157" s="206"/>
      <c r="K157" s="206"/>
    </row>
    <row r="158" spans="2:11" ht="15">
      <c r="B158" s="223" t="s">
        <v>28</v>
      </c>
      <c r="C158" s="224" t="s">
        <v>27</v>
      </c>
      <c r="D158" s="225">
        <f>D148*0.5</f>
        <v>94239.731874999998</v>
      </c>
      <c r="E158" s="221"/>
      <c r="G158" s="226"/>
      <c r="H158" s="206"/>
      <c r="I158" s="130"/>
      <c r="J158" s="206"/>
      <c r="K158" s="206"/>
    </row>
    <row r="159" spans="2:11" ht="15">
      <c r="B159" s="248"/>
      <c r="C159" s="249" t="s">
        <v>66</v>
      </c>
      <c r="D159" s="250">
        <f>SUM(D157:D158)</f>
        <v>444239.731875</v>
      </c>
      <c r="E159" s="251"/>
      <c r="I159" s="126"/>
    </row>
    <row r="160" spans="2:11" ht="15">
      <c r="B160" s="252"/>
      <c r="C160" s="253"/>
      <c r="D160" s="254"/>
      <c r="E160" s="251"/>
      <c r="I160" s="126"/>
    </row>
    <row r="161" spans="1:12" ht="15">
      <c r="B161" s="223" t="s">
        <v>29</v>
      </c>
      <c r="C161" s="224" t="s">
        <v>279</v>
      </c>
      <c r="D161" s="225">
        <f>D157*0.6667</f>
        <v>233345</v>
      </c>
      <c r="E161" s="221"/>
      <c r="G161" s="226"/>
      <c r="H161" s="206"/>
      <c r="I161" s="123"/>
      <c r="J161" s="206"/>
      <c r="K161" s="206"/>
    </row>
    <row r="162" spans="1:12" ht="15">
      <c r="B162" s="223" t="s">
        <v>30</v>
      </c>
      <c r="C162" s="224" t="s">
        <v>280</v>
      </c>
      <c r="D162" s="225">
        <f>D158*0.6667</f>
        <v>62829.629241062496</v>
      </c>
      <c r="E162" s="221"/>
      <c r="G162" s="226"/>
      <c r="H162" s="206"/>
      <c r="I162" s="126"/>
      <c r="J162" s="206"/>
      <c r="K162" s="206"/>
    </row>
    <row r="163" spans="1:12" ht="15">
      <c r="B163" s="223" t="s">
        <v>32</v>
      </c>
      <c r="C163" s="227" t="s">
        <v>31</v>
      </c>
      <c r="D163" s="255">
        <f>SUM(D161:D162)</f>
        <v>296174.6292410625</v>
      </c>
      <c r="E163" s="221"/>
      <c r="G163" s="226"/>
      <c r="H163" s="206"/>
      <c r="I163" s="123"/>
      <c r="J163" s="206"/>
      <c r="K163" s="206"/>
    </row>
    <row r="164" spans="1:12" ht="15">
      <c r="B164" s="231"/>
      <c r="C164" s="232"/>
      <c r="D164" s="246"/>
      <c r="E164" s="221"/>
      <c r="G164" s="247"/>
      <c r="H164" s="206"/>
      <c r="I164" s="126"/>
      <c r="J164" s="206"/>
      <c r="K164" s="206"/>
    </row>
    <row r="165" spans="1:12" ht="15.75" thickBot="1">
      <c r="B165" s="256" t="s">
        <v>232</v>
      </c>
      <c r="C165" s="257" t="s">
        <v>241</v>
      </c>
      <c r="D165" s="258">
        <f>D155+D163</f>
        <v>2825569.0327660623</v>
      </c>
      <c r="E165" s="221"/>
      <c r="G165" s="222"/>
      <c r="H165" s="206"/>
      <c r="I165" s="130"/>
      <c r="J165" s="206"/>
      <c r="K165" s="206"/>
    </row>
    <row r="166" spans="1:12">
      <c r="G166" s="206"/>
      <c r="H166" s="206"/>
      <c r="I166" s="126"/>
      <c r="J166" s="206"/>
      <c r="K166" s="206"/>
    </row>
    <row r="167" spans="1:12">
      <c r="I167" s="126"/>
    </row>
    <row r="168" spans="1:12">
      <c r="I168" s="123"/>
    </row>
    <row r="169" spans="1:12">
      <c r="I169" s="148"/>
    </row>
    <row r="170" spans="1:12">
      <c r="I170" s="130"/>
    </row>
    <row r="171" spans="1:12" s="259" customFormat="1">
      <c r="A171" s="97"/>
      <c r="C171" s="97"/>
      <c r="E171" s="260"/>
      <c r="F171" s="97"/>
      <c r="G171" s="97"/>
      <c r="H171" s="97"/>
      <c r="I171" s="126"/>
      <c r="J171" s="97"/>
      <c r="K171" s="97"/>
      <c r="L171" s="97"/>
    </row>
    <row r="172" spans="1:12" s="259" customFormat="1">
      <c r="C172" s="97"/>
      <c r="E172" s="260"/>
      <c r="F172" s="97"/>
      <c r="G172" s="97"/>
      <c r="H172" s="97"/>
      <c r="I172" s="123"/>
      <c r="J172" s="97"/>
      <c r="K172" s="97"/>
      <c r="L172" s="97"/>
    </row>
    <row r="173" spans="1:12">
      <c r="A173" s="259"/>
      <c r="I173" s="126"/>
    </row>
    <row r="174" spans="1:12">
      <c r="I174" s="123"/>
    </row>
    <row r="175" spans="1:12">
      <c r="I175" s="126"/>
    </row>
    <row r="176" spans="1:12">
      <c r="I176" s="130"/>
    </row>
    <row r="177" spans="5:9">
      <c r="E177" s="261"/>
      <c r="I177" s="126"/>
    </row>
    <row r="178" spans="5:9">
      <c r="E178" s="262"/>
      <c r="I178" s="123"/>
    </row>
    <row r="179" spans="5:9">
      <c r="I179" s="126"/>
    </row>
    <row r="180" spans="5:9">
      <c r="I180" s="130"/>
    </row>
    <row r="181" spans="5:9">
      <c r="I181" s="126"/>
    </row>
    <row r="182" spans="5:9">
      <c r="I182" s="123"/>
    </row>
    <row r="183" spans="5:9">
      <c r="I183" s="126"/>
    </row>
    <row r="184" spans="5:9">
      <c r="I184" s="123"/>
    </row>
    <row r="185" spans="5:9">
      <c r="I185" s="148"/>
    </row>
    <row r="186" spans="5:9">
      <c r="I186" s="130"/>
    </row>
    <row r="187" spans="5:9">
      <c r="I187" s="148"/>
    </row>
    <row r="188" spans="5:9">
      <c r="I188" s="123"/>
    </row>
    <row r="189" spans="5:9">
      <c r="I189" s="126"/>
    </row>
    <row r="190" spans="5:9">
      <c r="I190" s="123"/>
    </row>
    <row r="191" spans="5:9">
      <c r="I191" s="126"/>
    </row>
    <row r="192" spans="5:9">
      <c r="I192" s="130"/>
    </row>
    <row r="193" spans="9:9">
      <c r="I193" s="148"/>
    </row>
    <row r="194" spans="9:9">
      <c r="I194" s="123"/>
    </row>
    <row r="195" spans="9:9">
      <c r="I195" s="126"/>
    </row>
    <row r="196" spans="9:9">
      <c r="I196" s="123"/>
    </row>
    <row r="197" spans="9:9">
      <c r="I197" s="126"/>
    </row>
    <row r="198" spans="9:9">
      <c r="I198" s="130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  <headerFooter>
    <oddHeader>Página &amp;P de &amp;F</oddHeader>
    <oddFooter>Página &amp;P</oddFooter>
  </headerFooter>
  <ignoredErrors>
    <ignoredError sqref="G18 G46 G48 G63 G65 G67 G74 G90 G96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6D3C98-2EC9-4706-AF64-D9132CE2CA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454BB9-7241-4D9A-8424-81BB2AF9D8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013FB7-B41B-4030-A3FC-DE7FC1875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Analía Ramos</cp:lastModifiedBy>
  <cp:lastPrinted>2021-03-22T16:56:25Z</cp:lastPrinted>
  <dcterms:created xsi:type="dcterms:W3CDTF">2014-12-08T11:34:35Z</dcterms:created>
  <dcterms:modified xsi:type="dcterms:W3CDTF">2021-05-24T13:13:21Z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